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codeName="Questa_cartella_di_lavoro" hidePivotFieldList="1"/>
  <mc:AlternateContent xmlns:mc="http://schemas.openxmlformats.org/markup-compatibility/2006">
    <mc:Choice Requires="x15">
      <x15ac:absPath xmlns:x15ac="http://schemas.microsoft.com/office/spreadsheetml/2010/11/ac" url="\\pdc-pa\utenti\a.pacinotti\DELIBERE\DELIBERE GIUNTA\GIUNTA 2018\GC 260 2018\"/>
    </mc:Choice>
  </mc:AlternateContent>
  <xr:revisionPtr revIDLastSave="0" documentId="13_ncr:8001_{E986B7AA-8199-4967-AC97-0D50E4A1E7D4}" xr6:coauthVersionLast="45" xr6:coauthVersionMax="45" xr10:uidLastSave="{00000000-0000-0000-0000-000000000000}"/>
  <workbookProtection workbookPassword="B9B0" lockStructure="1"/>
  <bookViews>
    <workbookView xWindow="-120" yWindow="-120" windowWidth="29040" windowHeight="15840" firstSheet="30" activeTab="54" xr2:uid="{00000000-000D-0000-FFFF-FFFF00000000}"/>
  </bookViews>
  <sheets>
    <sheet name="Indice Schede" sheetId="1" r:id="rId1"/>
    <sheet name="Prospetto Finale" sheetId="2" r:id="rId2"/>
    <sheet name="Misure riduzione del rischio" sheetId="59" r:id="rId3"/>
    <sheet name="1" sheetId="3" r:id="rId4"/>
    <sheet name="2" sheetId="4" r:id="rId5"/>
    <sheet name="3" sheetId="5" r:id="rId6"/>
    <sheet name="4" sheetId="6" r:id="rId7"/>
    <sheet name="5" sheetId="7" r:id="rId8"/>
    <sheet name="6" sheetId="8" r:id="rId9"/>
    <sheet name="7" sheetId="9" r:id="rId10"/>
    <sheet name="8" sheetId="10" r:id="rId11"/>
    <sheet name="9" sheetId="11" r:id="rId12"/>
    <sheet name="10" sheetId="12" r:id="rId13"/>
    <sheet name="11" sheetId="13" r:id="rId14"/>
    <sheet name="12" sheetId="14" r:id="rId15"/>
    <sheet name="13" sheetId="15" r:id="rId16"/>
    <sheet name="14" sheetId="16" r:id="rId17"/>
    <sheet name="15" sheetId="17" r:id="rId18"/>
    <sheet name="16" sheetId="18" r:id="rId19"/>
    <sheet name="17" sheetId="19" r:id="rId20"/>
    <sheet name="18" sheetId="20" r:id="rId21"/>
    <sheet name="19" sheetId="21" r:id="rId22"/>
    <sheet name="20" sheetId="22" r:id="rId23"/>
    <sheet name="21" sheetId="24" r:id="rId24"/>
    <sheet name="22" sheetId="25" r:id="rId25"/>
    <sheet name="23" sheetId="26" r:id="rId26"/>
    <sheet name="24" sheetId="27" r:id="rId27"/>
    <sheet name="25" sheetId="28" r:id="rId28"/>
    <sheet name="26" sheetId="29" r:id="rId29"/>
    <sheet name="27" sheetId="30" r:id="rId30"/>
    <sheet name="28" sheetId="31" r:id="rId31"/>
    <sheet name="29" sheetId="32" r:id="rId32"/>
    <sheet name="30" sheetId="34" r:id="rId33"/>
    <sheet name="31" sheetId="35" r:id="rId34"/>
    <sheet name="32" sheetId="36" r:id="rId35"/>
    <sheet name="33" sheetId="37" r:id="rId36"/>
    <sheet name="34" sheetId="38" r:id="rId37"/>
    <sheet name="35" sheetId="39" r:id="rId38"/>
    <sheet name="36" sheetId="40" r:id="rId39"/>
    <sheet name="37" sheetId="41" r:id="rId40"/>
    <sheet name="38" sheetId="42" r:id="rId41"/>
    <sheet name="39" sheetId="43" r:id="rId42"/>
    <sheet name="40" sheetId="44" r:id="rId43"/>
    <sheet name="41" sheetId="45" r:id="rId44"/>
    <sheet name="42" sheetId="46" r:id="rId45"/>
    <sheet name="43" sheetId="47" r:id="rId46"/>
    <sheet name="44" sheetId="48" r:id="rId47"/>
    <sheet name="45" sheetId="49" r:id="rId48"/>
    <sheet name="46" sheetId="50" r:id="rId49"/>
    <sheet name="47" sheetId="51" r:id="rId50"/>
    <sheet name="48" sheetId="52" r:id="rId51"/>
    <sheet name="49" sheetId="54" r:id="rId52"/>
    <sheet name="50" sheetId="55" r:id="rId53"/>
    <sheet name="51" sheetId="56" r:id="rId54"/>
    <sheet name="52" sheetId="57" r:id="rId55"/>
    <sheet name="53" sheetId="58" r:id="rId56"/>
  </sheets>
  <definedNames>
    <definedName name="_xlcn.WorksheetConnection_IndiceSchedeF11F58" hidden="1">'Indice Schede'!$G$12:$G$59</definedName>
    <definedName name="_xlcn.WorksheetConnection_IndiceSchedeN10R63" hidden="1">'Indice Schede'!$O$11:$S$64</definedName>
    <definedName name="_xlcn.WorksheetConnection_RISCHIO2.xlsxIndiceSchedeF10F58" hidden="1">'Indice Schede'!$G$11:$G$59</definedName>
    <definedName name="_xlnm.Print_Area" localSheetId="3">'1'!$A$1:$B$48</definedName>
    <definedName name="_xlnm.Print_Area" localSheetId="12">'10'!$A$1:$B$48</definedName>
    <definedName name="_xlnm.Print_Area" localSheetId="13">'11'!$A$1:$B$48</definedName>
    <definedName name="_xlnm.Print_Area" localSheetId="14">'12'!$A$1:$B$48</definedName>
    <definedName name="_xlnm.Print_Area" localSheetId="15">'13'!$A$1:$B$48</definedName>
    <definedName name="_xlnm.Print_Area" localSheetId="16">'14'!$A$1:$B$48</definedName>
    <definedName name="_xlnm.Print_Area" localSheetId="17">'15'!$A$1:$B$48</definedName>
    <definedName name="_xlnm.Print_Area" localSheetId="18">'16'!$A$1:$B$48</definedName>
    <definedName name="_xlnm.Print_Area" localSheetId="19">'17'!$A$1:$B$48</definedName>
    <definedName name="_xlnm.Print_Area" localSheetId="20">'18'!$A$1:$B$48</definedName>
    <definedName name="_xlnm.Print_Area" localSheetId="21">'19'!$A$1:$B$48</definedName>
    <definedName name="_xlnm.Print_Area" localSheetId="4">'2'!$A$1:$B$48</definedName>
    <definedName name="_xlnm.Print_Area" localSheetId="22">'20'!$A$1:$B$48</definedName>
    <definedName name="_xlnm.Print_Area" localSheetId="23">'21'!$A$1:$B$48</definedName>
    <definedName name="_xlnm.Print_Area" localSheetId="24">'22'!$A$1:$B$48</definedName>
    <definedName name="_xlnm.Print_Area" localSheetId="25">'23'!$A$1:$B$48</definedName>
    <definedName name="_xlnm.Print_Area" localSheetId="26">'24'!$A$1:$B$48</definedName>
    <definedName name="_xlnm.Print_Area" localSheetId="27">'25'!$A$1:$B$48</definedName>
    <definedName name="_xlnm.Print_Area" localSheetId="28">'26'!$A$1:$B$48</definedName>
    <definedName name="_xlnm.Print_Area" localSheetId="29">'27'!$A$1:$B$48</definedName>
    <definedName name="_xlnm.Print_Area" localSheetId="30">'28'!$A$1:$B$48</definedName>
    <definedName name="_xlnm.Print_Area" localSheetId="31">'29'!$A$1:$B$48</definedName>
    <definedName name="_xlnm.Print_Area" localSheetId="5">'3'!$A$1:$B$48</definedName>
    <definedName name="_xlnm.Print_Area" localSheetId="32">'30'!$A$1:$B$48</definedName>
    <definedName name="_xlnm.Print_Area" localSheetId="33">'31'!$A$1:$B$48</definedName>
    <definedName name="_xlnm.Print_Area" localSheetId="34">'32'!$A$1:$B$48</definedName>
    <definedName name="_xlnm.Print_Area" localSheetId="35">'33'!$A$1:$B$48</definedName>
    <definedName name="_xlnm.Print_Area" localSheetId="36">'34'!$A$1:$B$48</definedName>
    <definedName name="_xlnm.Print_Area" localSheetId="37">'35'!$A$1:$B$48</definedName>
    <definedName name="_xlnm.Print_Area" localSheetId="38">'36'!$A$1:$B$48</definedName>
    <definedName name="_xlnm.Print_Area" localSheetId="39">'37'!$A$1:$B$48</definedName>
    <definedName name="_xlnm.Print_Area" localSheetId="40">'38'!$A$1:$B$48</definedName>
    <definedName name="_xlnm.Print_Area" localSheetId="41">'39'!$A$1:$B$48</definedName>
    <definedName name="_xlnm.Print_Area" localSheetId="6">'4'!$A$1:$B$48</definedName>
    <definedName name="_xlnm.Print_Area" localSheetId="42">'40'!$A$1:$B$48</definedName>
    <definedName name="_xlnm.Print_Area" localSheetId="43">'41'!$A$1:$B$48</definedName>
    <definedName name="_xlnm.Print_Area" localSheetId="44">'42'!$A$1:$B$48</definedName>
    <definedName name="_xlnm.Print_Area" localSheetId="45">'43'!$A$1:$B$48</definedName>
    <definedName name="_xlnm.Print_Area" localSheetId="46">'44'!$A$1:$B$48</definedName>
    <definedName name="_xlnm.Print_Area" localSheetId="47">'45'!$A$1:$B$48</definedName>
    <definedName name="_xlnm.Print_Area" localSheetId="48">'46'!$A$1:$B$48</definedName>
    <definedName name="_xlnm.Print_Area" localSheetId="49">'47'!$A$1:$B$48</definedName>
    <definedName name="_xlnm.Print_Area" localSheetId="50">'48'!$A$1:$B$48</definedName>
    <definedName name="_xlnm.Print_Area" localSheetId="51">'49'!$A$1:$B$48</definedName>
    <definedName name="_xlnm.Print_Area" localSheetId="7">'5'!$A$1:$B$48</definedName>
    <definedName name="_xlnm.Print_Area" localSheetId="52">'50'!$A$1:$B$48</definedName>
    <definedName name="_xlnm.Print_Area" localSheetId="53">'51'!$A$1:$B$48</definedName>
    <definedName name="_xlnm.Print_Area" localSheetId="54">'52'!$A$1:$B$48</definedName>
    <definedName name="_xlnm.Print_Area" localSheetId="55">'53'!$A$1:$B$48</definedName>
    <definedName name="_xlnm.Print_Area" localSheetId="8">'6'!$A$1:$B$48</definedName>
    <definedName name="_xlnm.Print_Area" localSheetId="9">'7'!$A$1:$B$48</definedName>
    <definedName name="_xlnm.Print_Area" localSheetId="10">'8'!$A$1:$B$48</definedName>
    <definedName name="_xlnm.Print_Area" localSheetId="11">'9'!$A$1:$B$48</definedName>
    <definedName name="_xlnm.Print_Area" localSheetId="0">'Indice Schede'!$A$1:$F$31,'Indice Schede'!$B$32:$F$64</definedName>
    <definedName name="_xlnm.Print_Area" localSheetId="2">'Misure riduzione del rischio'!$A$1:$C$70</definedName>
    <definedName name="_xlnm.Print_Area" localSheetId="1">'Prospetto Finale'!$A$1:$F$75</definedName>
  </definedNames>
  <calcPr calcId="181029"/>
  <pivotCaches>
    <pivotCache cacheId="0" r:id="rId57"/>
    <pivotCache cacheId="5" r:id="rId58"/>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ndice Schede   F 10  F 58-8ddd3b55-e471-4162-a5cd-2b69d447873e" name="Indice Schede   F 10  F 58" connection="WorksheetConnection_RISCHIO2.xlsx!'Indice Schede'!$F$10:$F$58"/>
          <x15:modelTable id="Intervallo-f8e15a35-062e-4b2b-9627-7f6d5c76667f" name="Intervallo" connection="WorksheetConnection_Indice Schede!$F$11:$F$58"/>
          <x15:modelTable id="Intervallo1-becca46c-d094-4ace-b0cc-b1c30203dbb2" name="Intervallo1" connection="WorksheetConnection_Indice Schede!$N$10:$R$63"/>
        </x15:modelTables>
      </x15:dataModel>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9" i="14" l="1"/>
  <c r="B11" i="4"/>
  <c r="B17" i="4"/>
  <c r="M12" i="1"/>
  <c r="D64" i="1" l="1"/>
  <c r="E64" i="1" s="1"/>
  <c r="C64" i="1"/>
  <c r="D63" i="1"/>
  <c r="C63" i="1"/>
  <c r="D62" i="1"/>
  <c r="E62" i="1" s="1"/>
  <c r="C62" i="1"/>
  <c r="D61" i="1"/>
  <c r="F61" i="1" s="1"/>
  <c r="C61" i="1"/>
  <c r="D60" i="1"/>
  <c r="C60" i="1"/>
  <c r="D59" i="1"/>
  <c r="C59" i="1"/>
  <c r="D58" i="1"/>
  <c r="C58" i="1"/>
  <c r="D57" i="1"/>
  <c r="F57" i="1" s="1"/>
  <c r="C57" i="1"/>
  <c r="D56" i="1"/>
  <c r="C56" i="1"/>
  <c r="D55" i="1"/>
  <c r="C55" i="1"/>
  <c r="D54" i="1"/>
  <c r="C54" i="1"/>
  <c r="D53" i="1"/>
  <c r="F53" i="1" s="1"/>
  <c r="C53" i="1"/>
  <c r="D52" i="1"/>
  <c r="C52" i="1"/>
  <c r="D51" i="1"/>
  <c r="C51" i="1"/>
  <c r="D50" i="1"/>
  <c r="C50" i="1"/>
  <c r="D49" i="1"/>
  <c r="F49" i="1" s="1"/>
  <c r="C49" i="1"/>
  <c r="D48" i="1"/>
  <c r="C48" i="1"/>
  <c r="D47" i="1"/>
  <c r="C47" i="1"/>
  <c r="D46" i="1"/>
  <c r="C46" i="1"/>
  <c r="D45" i="1"/>
  <c r="F45" i="1" s="1"/>
  <c r="C45" i="1"/>
  <c r="D44" i="1"/>
  <c r="C44" i="1"/>
  <c r="D43" i="1"/>
  <c r="C43" i="1"/>
  <c r="D42" i="1"/>
  <c r="C42" i="1"/>
  <c r="D41" i="1"/>
  <c r="F41" i="1" s="1"/>
  <c r="C41" i="1"/>
  <c r="D40" i="1"/>
  <c r="C40" i="1"/>
  <c r="D39" i="1"/>
  <c r="C39" i="1"/>
  <c r="D38" i="1"/>
  <c r="F38" i="1" s="1"/>
  <c r="C38" i="1"/>
  <c r="D37" i="1"/>
  <c r="C37" i="1"/>
  <c r="D36" i="1"/>
  <c r="F36" i="1" s="1"/>
  <c r="C36" i="1"/>
  <c r="D35" i="1"/>
  <c r="C35" i="1"/>
  <c r="D34" i="1"/>
  <c r="F34" i="1" s="1"/>
  <c r="C34" i="1"/>
  <c r="D33" i="1"/>
  <c r="C33" i="1"/>
  <c r="D32" i="1"/>
  <c r="F32" i="1" s="1"/>
  <c r="C32" i="1"/>
  <c r="D31" i="1"/>
  <c r="C31" i="1"/>
  <c r="D30" i="1"/>
  <c r="F30" i="1" s="1"/>
  <c r="C30" i="1"/>
  <c r="D29" i="1"/>
  <c r="C29" i="1"/>
  <c r="D28" i="1"/>
  <c r="F28" i="1" s="1"/>
  <c r="C28" i="1"/>
  <c r="D27" i="1"/>
  <c r="C27" i="1"/>
  <c r="D26" i="1"/>
  <c r="F26" i="1" s="1"/>
  <c r="C26" i="1"/>
  <c r="D25" i="1"/>
  <c r="C25" i="1"/>
  <c r="D24" i="1"/>
  <c r="F24" i="1" s="1"/>
  <c r="C24" i="1"/>
  <c r="D23" i="1"/>
  <c r="C23" i="1"/>
  <c r="D22" i="1"/>
  <c r="F22" i="1" s="1"/>
  <c r="C22" i="1"/>
  <c r="D21" i="1"/>
  <c r="C21" i="1"/>
  <c r="D20" i="1"/>
  <c r="F20" i="1" s="1"/>
  <c r="C20" i="1"/>
  <c r="D19" i="1"/>
  <c r="C19" i="1"/>
  <c r="D18" i="1"/>
  <c r="F18" i="1" s="1"/>
  <c r="C18" i="1"/>
  <c r="D17" i="1"/>
  <c r="C17" i="1"/>
  <c r="D16" i="1"/>
  <c r="F16" i="1" s="1"/>
  <c r="C16" i="1"/>
  <c r="D15" i="1"/>
  <c r="C15" i="1"/>
  <c r="D14" i="1"/>
  <c r="F14" i="1" s="1"/>
  <c r="C14" i="1"/>
  <c r="D13" i="1"/>
  <c r="C13" i="1"/>
  <c r="D12" i="1"/>
  <c r="C12" i="1"/>
  <c r="B13" i="1" l="1"/>
  <c r="B19" i="1"/>
  <c r="B25" i="1"/>
  <c r="B27" i="1"/>
  <c r="B33" i="1"/>
  <c r="B39" i="1"/>
  <c r="B49" i="1"/>
  <c r="B53" i="1"/>
  <c r="B59" i="1"/>
  <c r="E63" i="1"/>
  <c r="H63" i="1" s="1"/>
  <c r="F17" i="1"/>
  <c r="F21" i="1"/>
  <c r="F25" i="1"/>
  <c r="F29" i="1"/>
  <c r="F33" i="1"/>
  <c r="F37" i="1"/>
  <c r="F42" i="1"/>
  <c r="F46" i="1"/>
  <c r="F50" i="1"/>
  <c r="F54" i="1"/>
  <c r="F58" i="1"/>
  <c r="F62" i="1"/>
  <c r="B17" i="1"/>
  <c r="B23" i="1"/>
  <c r="B31" i="1"/>
  <c r="B37" i="1"/>
  <c r="B43" i="1"/>
  <c r="B47" i="1"/>
  <c r="B51" i="1"/>
  <c r="B57" i="1"/>
  <c r="B61" i="1"/>
  <c r="G12" i="1"/>
  <c r="B12" i="1"/>
  <c r="B14" i="1"/>
  <c r="B16" i="1"/>
  <c r="B18" i="1"/>
  <c r="B20" i="1"/>
  <c r="B22" i="1"/>
  <c r="B24" i="1"/>
  <c r="B26" i="1"/>
  <c r="B28" i="1"/>
  <c r="B30" i="1"/>
  <c r="B32" i="1"/>
  <c r="B34" i="1"/>
  <c r="B36" i="1"/>
  <c r="B38" i="1"/>
  <c r="B42" i="1"/>
  <c r="B44" i="1"/>
  <c r="B46" i="1"/>
  <c r="B48" i="1"/>
  <c r="B50" i="1"/>
  <c r="B52" i="1"/>
  <c r="B54" i="1"/>
  <c r="B56" i="1"/>
  <c r="B58" i="1"/>
  <c r="B60" i="1"/>
  <c r="G62" i="1"/>
  <c r="B62" i="1"/>
  <c r="G64" i="1"/>
  <c r="B64" i="1"/>
  <c r="F43" i="1"/>
  <c r="F47" i="1"/>
  <c r="F51" i="1"/>
  <c r="F55" i="1"/>
  <c r="F59" i="1"/>
  <c r="F63" i="1"/>
  <c r="B15" i="1"/>
  <c r="B21" i="1"/>
  <c r="B29" i="1"/>
  <c r="B35" i="1"/>
  <c r="B41" i="1"/>
  <c r="B45" i="1"/>
  <c r="B55" i="1"/>
  <c r="G63" i="1"/>
  <c r="B63" i="1"/>
  <c r="M60" i="1"/>
  <c r="G60" i="1" s="1"/>
  <c r="H62" i="1"/>
  <c r="H64" i="1"/>
  <c r="F15" i="1"/>
  <c r="F19" i="1"/>
  <c r="F23" i="1"/>
  <c r="F27" i="1"/>
  <c r="F31" i="1"/>
  <c r="F35" i="1"/>
  <c r="F39" i="1"/>
  <c r="F44" i="1"/>
  <c r="F48" i="1"/>
  <c r="F52" i="1"/>
  <c r="F56" i="1"/>
  <c r="F60" i="1"/>
  <c r="F64" i="1"/>
  <c r="F13" i="1"/>
  <c r="B40" i="1"/>
  <c r="F40" i="1"/>
  <c r="F12" i="1"/>
  <c r="U62" i="1"/>
  <c r="V62" i="1" s="1"/>
  <c r="J62" i="1"/>
  <c r="I63" i="1"/>
  <c r="R62" i="1"/>
  <c r="P64" i="1"/>
  <c r="I62" i="1"/>
  <c r="B39" i="58"/>
  <c r="B36" i="58"/>
  <c r="B33" i="58"/>
  <c r="B30" i="58"/>
  <c r="B23" i="58"/>
  <c r="B20" i="58"/>
  <c r="B17" i="58"/>
  <c r="B14" i="58"/>
  <c r="B11" i="58"/>
  <c r="B8" i="58"/>
  <c r="B39" i="57"/>
  <c r="B36" i="57"/>
  <c r="B33" i="57"/>
  <c r="B30" i="57"/>
  <c r="B40" i="57" s="1"/>
  <c r="B23" i="57"/>
  <c r="B20" i="57"/>
  <c r="B17" i="57"/>
  <c r="B14" i="57"/>
  <c r="B11" i="57"/>
  <c r="B8" i="57"/>
  <c r="B44" i="57" s="1"/>
  <c r="B39" i="56"/>
  <c r="B36" i="56"/>
  <c r="B33" i="56"/>
  <c r="B30" i="56"/>
  <c r="B23" i="56"/>
  <c r="B20" i="56"/>
  <c r="B17" i="56"/>
  <c r="B14" i="56"/>
  <c r="B11" i="56"/>
  <c r="B8" i="56"/>
  <c r="B39" i="55"/>
  <c r="B36" i="55"/>
  <c r="B33" i="55"/>
  <c r="B30" i="55"/>
  <c r="B23" i="55"/>
  <c r="B20" i="55"/>
  <c r="B17" i="55"/>
  <c r="B14" i="55"/>
  <c r="B11" i="55"/>
  <c r="B8" i="55"/>
  <c r="B39" i="54"/>
  <c r="B36" i="54"/>
  <c r="B33" i="54"/>
  <c r="B30" i="54"/>
  <c r="B23" i="54"/>
  <c r="B20" i="54"/>
  <c r="B17" i="54"/>
  <c r="B14" i="54"/>
  <c r="B11" i="54"/>
  <c r="B8" i="54"/>
  <c r="B44" i="56" l="1"/>
  <c r="B40" i="56"/>
  <c r="B44" i="58"/>
  <c r="B40" i="58"/>
  <c r="O62" i="1"/>
  <c r="P62" i="1"/>
  <c r="Q62" i="1"/>
  <c r="S62" i="1"/>
  <c r="R63" i="1"/>
  <c r="O64" i="1"/>
  <c r="U64" i="1"/>
  <c r="V64" i="1" s="1"/>
  <c r="Q64" i="1"/>
  <c r="M61" i="1"/>
  <c r="G61" i="1" s="1"/>
  <c r="S64" i="1"/>
  <c r="U63" i="1"/>
  <c r="V63" i="1" s="1"/>
  <c r="M14" i="1"/>
  <c r="G14" i="1" s="1"/>
  <c r="M62" i="1"/>
  <c r="M13" i="1"/>
  <c r="G13" i="1" s="1"/>
  <c r="M63" i="1"/>
  <c r="M64" i="1"/>
  <c r="J64" i="1"/>
  <c r="J63" i="1"/>
  <c r="Q63" i="1"/>
  <c r="R64" i="1"/>
  <c r="I64" i="1"/>
  <c r="P63" i="1"/>
  <c r="O63" i="1"/>
  <c r="S63" i="1"/>
  <c r="B2" i="58"/>
  <c r="B2" i="56"/>
  <c r="B2" i="57"/>
  <c r="B2" i="54"/>
  <c r="B24" i="58"/>
  <c r="B24" i="57"/>
  <c r="B24" i="56"/>
  <c r="B24" i="55"/>
  <c r="B44" i="55" s="1"/>
  <c r="E61" i="1" s="1"/>
  <c r="B40" i="54"/>
  <c r="B44" i="54" s="1"/>
  <c r="E60" i="1" s="1"/>
  <c r="B24" i="54"/>
  <c r="H61" i="1" l="1"/>
  <c r="U61" i="1"/>
  <c r="V61" i="1" s="1"/>
  <c r="I61" i="1"/>
  <c r="J61" i="1"/>
  <c r="O61" i="1" s="1"/>
  <c r="Q61" i="1"/>
  <c r="P61" i="1"/>
  <c r="H60" i="1"/>
  <c r="I60" i="1"/>
  <c r="J60" i="1"/>
  <c r="Q60" i="1" s="1"/>
  <c r="U60" i="1"/>
  <c r="V60" i="1" s="1"/>
  <c r="O60" i="1"/>
  <c r="S61" i="1"/>
  <c r="R61" i="1"/>
  <c r="M16" i="1"/>
  <c r="G16" i="1" s="1"/>
  <c r="M15" i="1"/>
  <c r="G15" i="1" s="1"/>
  <c r="B39" i="52"/>
  <c r="B36" i="52"/>
  <c r="B33" i="52"/>
  <c r="B30" i="52"/>
  <c r="B23" i="52"/>
  <c r="B20" i="52"/>
  <c r="B17" i="52"/>
  <c r="B14" i="52"/>
  <c r="B11" i="52"/>
  <c r="B8" i="52"/>
  <c r="B36" i="51"/>
  <c r="B36" i="50"/>
  <c r="B39" i="49"/>
  <c r="B36" i="49"/>
  <c r="B33" i="49"/>
  <c r="B30" i="49"/>
  <c r="B23" i="49"/>
  <c r="B20" i="49"/>
  <c r="B17" i="49"/>
  <c r="B14" i="49"/>
  <c r="B11" i="49"/>
  <c r="B8" i="49"/>
  <c r="B39" i="48"/>
  <c r="B36" i="48"/>
  <c r="B33" i="48"/>
  <c r="B30" i="48"/>
  <c r="B23" i="48"/>
  <c r="B20" i="48"/>
  <c r="B17" i="48"/>
  <c r="B14" i="48"/>
  <c r="B11" i="48"/>
  <c r="B8" i="48"/>
  <c r="B39" i="47"/>
  <c r="B36" i="47"/>
  <c r="B33" i="47"/>
  <c r="B30" i="47"/>
  <c r="B23" i="47"/>
  <c r="B20" i="47"/>
  <c r="B17" i="47"/>
  <c r="B14" i="47"/>
  <c r="B11" i="47"/>
  <c r="B8" i="47"/>
  <c r="B39" i="46"/>
  <c r="B36" i="46"/>
  <c r="B33" i="46"/>
  <c r="B30" i="46"/>
  <c r="B23" i="46"/>
  <c r="B20" i="46"/>
  <c r="B17" i="46"/>
  <c r="B14" i="46"/>
  <c r="B11" i="46"/>
  <c r="B8" i="46"/>
  <c r="B39" i="45"/>
  <c r="B36" i="45"/>
  <c r="B33" i="45"/>
  <c r="B30" i="45"/>
  <c r="B23" i="45"/>
  <c r="B20" i="45"/>
  <c r="B17" i="45"/>
  <c r="B14" i="45"/>
  <c r="B11" i="45"/>
  <c r="B8" i="45"/>
  <c r="B39" i="44"/>
  <c r="B36" i="44"/>
  <c r="B33" i="44"/>
  <c r="B30" i="44"/>
  <c r="B23" i="44"/>
  <c r="B20" i="44"/>
  <c r="B17" i="44"/>
  <c r="B14" i="44"/>
  <c r="B11" i="44"/>
  <c r="B8" i="44"/>
  <c r="B39" i="43"/>
  <c r="B36" i="43"/>
  <c r="B33" i="43"/>
  <c r="B30" i="43"/>
  <c r="B23" i="43"/>
  <c r="B20" i="43"/>
  <c r="B17" i="43"/>
  <c r="B14" i="43"/>
  <c r="B11" i="43"/>
  <c r="B8" i="43"/>
  <c r="B39" i="42"/>
  <c r="B36" i="42"/>
  <c r="B33" i="42"/>
  <c r="B30" i="42"/>
  <c r="B40" i="42" s="1"/>
  <c r="B23" i="42"/>
  <c r="B20" i="42"/>
  <c r="B17" i="42"/>
  <c r="B14" i="42"/>
  <c r="B11" i="42"/>
  <c r="B8" i="42"/>
  <c r="B39" i="41"/>
  <c r="B36" i="41"/>
  <c r="B33" i="41"/>
  <c r="B30" i="41"/>
  <c r="B23" i="41"/>
  <c r="B20" i="41"/>
  <c r="B17" i="41"/>
  <c r="B14" i="41"/>
  <c r="B11" i="41"/>
  <c r="B8" i="41"/>
  <c r="B39" i="40"/>
  <c r="B36" i="40"/>
  <c r="B33" i="40"/>
  <c r="B30" i="40"/>
  <c r="B23" i="40"/>
  <c r="B20" i="40"/>
  <c r="B17" i="40"/>
  <c r="B14" i="40"/>
  <c r="B11" i="40"/>
  <c r="B8" i="40"/>
  <c r="B39" i="39"/>
  <c r="B36" i="39"/>
  <c r="B33" i="39"/>
  <c r="B30" i="39"/>
  <c r="B40" i="39" s="1"/>
  <c r="B23" i="39"/>
  <c r="B20" i="39"/>
  <c r="B17" i="39"/>
  <c r="B14" i="39"/>
  <c r="B11" i="39"/>
  <c r="B8" i="39"/>
  <c r="B39" i="38"/>
  <c r="B36" i="38"/>
  <c r="B33" i="38"/>
  <c r="B30" i="38"/>
  <c r="B40" i="38" s="1"/>
  <c r="B23" i="38"/>
  <c r="B20" i="38"/>
  <c r="B17" i="38"/>
  <c r="B14" i="38"/>
  <c r="B11" i="38"/>
  <c r="B8" i="38"/>
  <c r="B36" i="37"/>
  <c r="B39" i="36"/>
  <c r="B36" i="36"/>
  <c r="B33" i="36"/>
  <c r="B30" i="36"/>
  <c r="B23" i="36"/>
  <c r="B20" i="36"/>
  <c r="B17" i="36"/>
  <c r="B14" i="36"/>
  <c r="B11" i="36"/>
  <c r="B8" i="36"/>
  <c r="B39" i="35"/>
  <c r="B36" i="35"/>
  <c r="B33" i="35"/>
  <c r="B30" i="35"/>
  <c r="B40" i="35" s="1"/>
  <c r="B23" i="35"/>
  <c r="B20" i="35"/>
  <c r="B17" i="35"/>
  <c r="B14" i="35"/>
  <c r="B11" i="35"/>
  <c r="B8" i="35"/>
  <c r="B39" i="34"/>
  <c r="B36" i="34"/>
  <c r="B33" i="34"/>
  <c r="B30" i="34"/>
  <c r="B23" i="34"/>
  <c r="B20" i="34"/>
  <c r="B17" i="34"/>
  <c r="B14" i="34"/>
  <c r="B11" i="34"/>
  <c r="B8" i="34"/>
  <c r="B39" i="32"/>
  <c r="B36" i="32"/>
  <c r="B33" i="32"/>
  <c r="B30" i="32"/>
  <c r="B23" i="32"/>
  <c r="B20" i="32"/>
  <c r="B17" i="32"/>
  <c r="B14" i="32"/>
  <c r="B11" i="32"/>
  <c r="B8" i="32"/>
  <c r="B39" i="31"/>
  <c r="B36" i="31"/>
  <c r="B33" i="31"/>
  <c r="B30" i="31"/>
  <c r="B40" i="31" s="1"/>
  <c r="B23" i="31"/>
  <c r="B20" i="31"/>
  <c r="B17" i="31"/>
  <c r="B14" i="31"/>
  <c r="B11" i="31"/>
  <c r="B8" i="31"/>
  <c r="B39" i="30"/>
  <c r="B36" i="30"/>
  <c r="B33" i="30"/>
  <c r="B30" i="30"/>
  <c r="B40" i="30" s="1"/>
  <c r="B23" i="30"/>
  <c r="B20" i="30"/>
  <c r="B17" i="30"/>
  <c r="B14" i="30"/>
  <c r="B11" i="30"/>
  <c r="B8" i="30"/>
  <c r="B39" i="29"/>
  <c r="B36" i="29"/>
  <c r="B33" i="29"/>
  <c r="B30" i="29"/>
  <c r="B23" i="29"/>
  <c r="B20" i="29"/>
  <c r="B17" i="29"/>
  <c r="B14" i="29"/>
  <c r="B11" i="29"/>
  <c r="B8" i="29"/>
  <c r="B39" i="28"/>
  <c r="B36" i="28"/>
  <c r="B33" i="28"/>
  <c r="B30" i="28"/>
  <c r="B23" i="28"/>
  <c r="B20" i="28"/>
  <c r="B17" i="28"/>
  <c r="B14" i="28"/>
  <c r="B11" i="28"/>
  <c r="B8" i="28"/>
  <c r="B39" i="27"/>
  <c r="B36" i="27"/>
  <c r="B33" i="27"/>
  <c r="B30" i="27"/>
  <c r="B23" i="27"/>
  <c r="B20" i="27"/>
  <c r="B17" i="27"/>
  <c r="B14" i="27"/>
  <c r="B11" i="27"/>
  <c r="B8" i="27"/>
  <c r="B39" i="26"/>
  <c r="B36" i="26"/>
  <c r="B33" i="26"/>
  <c r="B30" i="26"/>
  <c r="B23" i="26"/>
  <c r="B20" i="26"/>
  <c r="B17" i="26"/>
  <c r="B14" i="26"/>
  <c r="B11" i="26"/>
  <c r="B8" i="26"/>
  <c r="B39" i="25"/>
  <c r="B36" i="25"/>
  <c r="B33" i="25"/>
  <c r="B30" i="25"/>
  <c r="B23" i="25"/>
  <c r="B20" i="25"/>
  <c r="B17" i="25"/>
  <c r="B14" i="25"/>
  <c r="B11" i="25"/>
  <c r="B8" i="25"/>
  <c r="B39" i="24"/>
  <c r="B36" i="24"/>
  <c r="B33" i="24"/>
  <c r="B30" i="24"/>
  <c r="B40" i="24" s="1"/>
  <c r="B23" i="24"/>
  <c r="B20" i="24"/>
  <c r="B17" i="24"/>
  <c r="B14" i="24"/>
  <c r="B11" i="24"/>
  <c r="B8" i="24"/>
  <c r="B39" i="22"/>
  <c r="B36" i="22"/>
  <c r="B33" i="22"/>
  <c r="B30" i="22"/>
  <c r="B23" i="22"/>
  <c r="B20" i="22"/>
  <c r="B17" i="22"/>
  <c r="B14" i="22"/>
  <c r="B11" i="22"/>
  <c r="B8" i="22"/>
  <c r="B39" i="21"/>
  <c r="B36" i="21"/>
  <c r="B33" i="21"/>
  <c r="B30" i="21"/>
  <c r="B23" i="21"/>
  <c r="B20" i="21"/>
  <c r="B17" i="21"/>
  <c r="B14" i="21"/>
  <c r="B11" i="21"/>
  <c r="B8" i="21"/>
  <c r="B39" i="20"/>
  <c r="B36" i="20"/>
  <c r="B33" i="20"/>
  <c r="B30" i="20"/>
  <c r="B23" i="20"/>
  <c r="B20" i="20"/>
  <c r="B17" i="20"/>
  <c r="B14" i="20"/>
  <c r="B11" i="20"/>
  <c r="B8" i="20"/>
  <c r="B39" i="19"/>
  <c r="B36" i="19"/>
  <c r="B33" i="19"/>
  <c r="B30" i="19"/>
  <c r="B23" i="19"/>
  <c r="B20" i="19"/>
  <c r="B17" i="19"/>
  <c r="B14" i="19"/>
  <c r="B11" i="19"/>
  <c r="B8" i="19"/>
  <c r="B39" i="18"/>
  <c r="B36" i="18"/>
  <c r="B33" i="18"/>
  <c r="B30" i="18"/>
  <c r="B23" i="18"/>
  <c r="B20" i="18"/>
  <c r="B17" i="18"/>
  <c r="B14" i="18"/>
  <c r="B11" i="18"/>
  <c r="B8" i="18"/>
  <c r="B39" i="17"/>
  <c r="B36" i="17"/>
  <c r="B33" i="17"/>
  <c r="B30" i="17"/>
  <c r="B23" i="17"/>
  <c r="B20" i="17"/>
  <c r="B17" i="17"/>
  <c r="B14" i="17"/>
  <c r="B11" i="17"/>
  <c r="B8" i="17"/>
  <c r="B39" i="16"/>
  <c r="B36" i="16"/>
  <c r="B33" i="16"/>
  <c r="B30" i="16"/>
  <c r="B40" i="16" s="1"/>
  <c r="B23" i="16"/>
  <c r="B20" i="16"/>
  <c r="B17" i="16"/>
  <c r="B14" i="16"/>
  <c r="B11" i="16"/>
  <c r="B8" i="16"/>
  <c r="B39" i="15"/>
  <c r="B36" i="15"/>
  <c r="B33" i="15"/>
  <c r="B30" i="15"/>
  <c r="B23" i="15"/>
  <c r="B20" i="15"/>
  <c r="B17" i="15"/>
  <c r="B14" i="15"/>
  <c r="B11" i="15"/>
  <c r="B24" i="15" s="1"/>
  <c r="B8" i="15"/>
  <c r="B36" i="14"/>
  <c r="B33" i="14"/>
  <c r="B30" i="14"/>
  <c r="B23" i="14"/>
  <c r="B20" i="14"/>
  <c r="B17" i="14"/>
  <c r="B14" i="14"/>
  <c r="B11" i="14"/>
  <c r="B8" i="14"/>
  <c r="B36" i="13"/>
  <c r="B39" i="12"/>
  <c r="B36" i="12"/>
  <c r="B33" i="12"/>
  <c r="B30" i="12"/>
  <c r="B40" i="12" s="1"/>
  <c r="B23" i="12"/>
  <c r="B20" i="12"/>
  <c r="B17" i="12"/>
  <c r="B14" i="12"/>
  <c r="B11" i="12"/>
  <c r="B8" i="12"/>
  <c r="B39" i="11"/>
  <c r="B36" i="11"/>
  <c r="B33" i="11"/>
  <c r="B30" i="11"/>
  <c r="B40" i="11" s="1"/>
  <c r="B23" i="11"/>
  <c r="B20" i="11"/>
  <c r="B17" i="11"/>
  <c r="B14" i="11"/>
  <c r="B11" i="11"/>
  <c r="B8" i="11"/>
  <c r="B39" i="10"/>
  <c r="B36" i="10"/>
  <c r="B33" i="10"/>
  <c r="B30" i="10"/>
  <c r="B23" i="10"/>
  <c r="B20" i="10"/>
  <c r="B17" i="10"/>
  <c r="B14" i="10"/>
  <c r="B11" i="10"/>
  <c r="B8" i="10"/>
  <c r="B39" i="9"/>
  <c r="B36" i="9"/>
  <c r="B33" i="9"/>
  <c r="B30" i="9"/>
  <c r="B40" i="9" s="1"/>
  <c r="B23" i="9"/>
  <c r="B20" i="9"/>
  <c r="B17" i="9"/>
  <c r="B14" i="9"/>
  <c r="B11" i="9"/>
  <c r="B8" i="9"/>
  <c r="B39" i="8"/>
  <c r="B36" i="8"/>
  <c r="B33" i="8"/>
  <c r="B30" i="8"/>
  <c r="B23" i="8"/>
  <c r="B20" i="8"/>
  <c r="B17" i="8"/>
  <c r="B14" i="8"/>
  <c r="B11" i="8"/>
  <c r="B8" i="8"/>
  <c r="B39" i="7"/>
  <c r="B36" i="7"/>
  <c r="B33" i="7"/>
  <c r="B30" i="7"/>
  <c r="B23" i="7"/>
  <c r="B20" i="7"/>
  <c r="B17" i="7"/>
  <c r="B14" i="7"/>
  <c r="B11" i="7"/>
  <c r="B8" i="7"/>
  <c r="B24" i="35" l="1"/>
  <c r="S60" i="1"/>
  <c r="B40" i="44"/>
  <c r="B40" i="47"/>
  <c r="P60" i="1"/>
  <c r="B40" i="26"/>
  <c r="B40" i="29"/>
  <c r="R60" i="1"/>
  <c r="B40" i="40"/>
  <c r="B40" i="46"/>
  <c r="B24" i="8"/>
  <c r="B40" i="18"/>
  <c r="B40" i="28"/>
  <c r="B44" i="35"/>
  <c r="E42" i="1" s="1"/>
  <c r="B40" i="14"/>
  <c r="B40" i="32"/>
  <c r="M17" i="1"/>
  <c r="G17" i="1" s="1"/>
  <c r="B40" i="52"/>
  <c r="B44" i="52"/>
  <c r="E59" i="1" s="1"/>
  <c r="B24" i="52"/>
  <c r="B40" i="51"/>
  <c r="B44" i="51" s="1"/>
  <c r="E58" i="1" s="1"/>
  <c r="B24" i="51"/>
  <c r="B40" i="50"/>
  <c r="B24" i="50"/>
  <c r="B44" i="50" s="1"/>
  <c r="E57" i="1" s="1"/>
  <c r="B40" i="49"/>
  <c r="B44" i="49"/>
  <c r="E56" i="1" s="1"/>
  <c r="B24" i="49"/>
  <c r="B40" i="48"/>
  <c r="B24" i="48"/>
  <c r="B44" i="48" s="1"/>
  <c r="E55" i="1" s="1"/>
  <c r="B24" i="47"/>
  <c r="B44" i="47" s="1"/>
  <c r="E54" i="1" s="1"/>
  <c r="B24" i="46"/>
  <c r="B44" i="46" s="1"/>
  <c r="E53" i="1" s="1"/>
  <c r="B40" i="45"/>
  <c r="B24" i="45"/>
  <c r="B44" i="45" s="1"/>
  <c r="E52" i="1" s="1"/>
  <c r="B24" i="44"/>
  <c r="B44" i="44" s="1"/>
  <c r="E51" i="1" s="1"/>
  <c r="B40" i="43"/>
  <c r="B24" i="43"/>
  <c r="B44" i="43" s="1"/>
  <c r="E50" i="1" s="1"/>
  <c r="B24" i="42"/>
  <c r="B44" i="42" s="1"/>
  <c r="E49" i="1" s="1"/>
  <c r="B40" i="41"/>
  <c r="B24" i="41"/>
  <c r="B44" i="41" s="1"/>
  <c r="E48" i="1" s="1"/>
  <c r="B24" i="40"/>
  <c r="B44" i="40" s="1"/>
  <c r="E47" i="1" s="1"/>
  <c r="B24" i="39"/>
  <c r="B44" i="39" s="1"/>
  <c r="E46" i="1" s="1"/>
  <c r="B24" i="38"/>
  <c r="B44" i="38" s="1"/>
  <c r="E45" i="1" s="1"/>
  <c r="B40" i="37"/>
  <c r="B24" i="37"/>
  <c r="B44" i="37" s="1"/>
  <c r="E44" i="1" s="1"/>
  <c r="B40" i="36"/>
  <c r="B44" i="36"/>
  <c r="E43" i="1" s="1"/>
  <c r="B24" i="36"/>
  <c r="B40" i="34"/>
  <c r="B24" i="34"/>
  <c r="B44" i="34" s="1"/>
  <c r="E41" i="1" s="1"/>
  <c r="B24" i="32"/>
  <c r="B44" i="32" s="1"/>
  <c r="E40" i="1" s="1"/>
  <c r="B44" i="31"/>
  <c r="E39" i="1" s="1"/>
  <c r="B24" i="31"/>
  <c r="B24" i="30"/>
  <c r="B44" i="30" s="1"/>
  <c r="E38" i="1" s="1"/>
  <c r="B24" i="29"/>
  <c r="B44" i="29" s="1"/>
  <c r="E37" i="1" s="1"/>
  <c r="B44" i="28"/>
  <c r="E36" i="1" s="1"/>
  <c r="B24" i="28"/>
  <c r="B40" i="27"/>
  <c r="B24" i="27"/>
  <c r="B44" i="27" s="1"/>
  <c r="E35" i="1" s="1"/>
  <c r="B24" i="26"/>
  <c r="B44" i="26" s="1"/>
  <c r="E34" i="1" s="1"/>
  <c r="B40" i="25"/>
  <c r="B24" i="25"/>
  <c r="B44" i="25" s="1"/>
  <c r="E33" i="1" s="1"/>
  <c r="B24" i="24"/>
  <c r="B44" i="24" s="1"/>
  <c r="E32" i="1" s="1"/>
  <c r="B40" i="22"/>
  <c r="B24" i="22"/>
  <c r="B44" i="22" s="1"/>
  <c r="E31" i="1" s="1"/>
  <c r="B40" i="21"/>
  <c r="B24" i="21"/>
  <c r="B40" i="20"/>
  <c r="B44" i="20" s="1"/>
  <c r="E29" i="1" s="1"/>
  <c r="B24" i="20"/>
  <c r="B40" i="19"/>
  <c r="B44" i="19"/>
  <c r="E28" i="1" s="1"/>
  <c r="B24" i="19"/>
  <c r="B24" i="18"/>
  <c r="B44" i="18" s="1"/>
  <c r="E27" i="1" s="1"/>
  <c r="B40" i="17"/>
  <c r="B24" i="17"/>
  <c r="B44" i="17" s="1"/>
  <c r="E26" i="1" s="1"/>
  <c r="B24" i="16"/>
  <c r="B44" i="16" s="1"/>
  <c r="E25" i="1" s="1"/>
  <c r="B40" i="15"/>
  <c r="B44" i="15" s="1"/>
  <c r="E24" i="1" s="1"/>
  <c r="B24" i="14"/>
  <c r="B44" i="14" s="1"/>
  <c r="E23" i="1" s="1"/>
  <c r="B40" i="13"/>
  <c r="B24" i="13"/>
  <c r="B44" i="13" s="1"/>
  <c r="E22" i="1" s="1"/>
  <c r="B44" i="12"/>
  <c r="E21" i="1" s="1"/>
  <c r="B24" i="12"/>
  <c r="B24" i="11"/>
  <c r="B44" i="11" s="1"/>
  <c r="E20" i="1" s="1"/>
  <c r="B40" i="10"/>
  <c r="B24" i="10"/>
  <c r="B44" i="9"/>
  <c r="E18" i="1" s="1"/>
  <c r="B24" i="9"/>
  <c r="B40" i="8"/>
  <c r="B44" i="8" s="1"/>
  <c r="E17" i="1" s="1"/>
  <c r="B40" i="7"/>
  <c r="B24" i="7"/>
  <c r="B39" i="6"/>
  <c r="B36" i="6"/>
  <c r="B33" i="6"/>
  <c r="B30" i="6"/>
  <c r="B23" i="6"/>
  <c r="B20" i="6"/>
  <c r="B17" i="6"/>
  <c r="B14" i="6"/>
  <c r="B11" i="6"/>
  <c r="B8" i="6"/>
  <c r="B39" i="5"/>
  <c r="B36" i="5"/>
  <c r="B33" i="5"/>
  <c r="B30" i="5"/>
  <c r="B23" i="5"/>
  <c r="B20" i="5"/>
  <c r="B17" i="5"/>
  <c r="B14" i="5"/>
  <c r="B11" i="5"/>
  <c r="B8" i="5"/>
  <c r="B39" i="4"/>
  <c r="B36" i="4"/>
  <c r="B33" i="4"/>
  <c r="B30" i="4"/>
  <c r="B23" i="4"/>
  <c r="B20" i="4"/>
  <c r="B14" i="4"/>
  <c r="B8" i="4"/>
  <c r="H50" i="1" l="1"/>
  <c r="R50" i="1"/>
  <c r="I50" i="1"/>
  <c r="J50" i="1"/>
  <c r="P50" i="1" s="1"/>
  <c r="S50" i="1"/>
  <c r="I34" i="1"/>
  <c r="H34" i="1"/>
  <c r="Q34" i="1"/>
  <c r="J34" i="1"/>
  <c r="S34" i="1" s="1"/>
  <c r="O34" i="1"/>
  <c r="H29" i="1"/>
  <c r="I29" i="1"/>
  <c r="J29" i="1"/>
  <c r="O29" i="1" s="1"/>
  <c r="H24" i="1"/>
  <c r="J24" i="1"/>
  <c r="Q24" i="1" s="1"/>
  <c r="I24" i="1"/>
  <c r="S24" i="1"/>
  <c r="H35" i="1"/>
  <c r="S35" i="1"/>
  <c r="J35" i="1"/>
  <c r="O35" i="1" s="1"/>
  <c r="I35" i="1"/>
  <c r="R35" i="1"/>
  <c r="P35" i="1"/>
  <c r="H45" i="1"/>
  <c r="J45" i="1"/>
  <c r="Q45" i="1" s="1"/>
  <c r="R45" i="1"/>
  <c r="I45" i="1"/>
  <c r="O45" i="1"/>
  <c r="U17" i="1"/>
  <c r="V17" i="1" s="1"/>
  <c r="J17" i="1"/>
  <c r="I17" i="1"/>
  <c r="H17" i="1"/>
  <c r="O17" i="1"/>
  <c r="Q17" i="1"/>
  <c r="S17" i="1"/>
  <c r="R17" i="1"/>
  <c r="J41" i="1"/>
  <c r="Q41" i="1" s="1"/>
  <c r="I41" i="1"/>
  <c r="S41" i="1"/>
  <c r="P41" i="1"/>
  <c r="H41" i="1"/>
  <c r="J49" i="1"/>
  <c r="R49" i="1" s="1"/>
  <c r="H49" i="1"/>
  <c r="I49" i="1"/>
  <c r="S49" i="1"/>
  <c r="H53" i="1"/>
  <c r="J53" i="1"/>
  <c r="Q53" i="1" s="1"/>
  <c r="I53" i="1"/>
  <c r="R53" i="1"/>
  <c r="O53" i="1"/>
  <c r="S53" i="1"/>
  <c r="B44" i="10"/>
  <c r="E19" i="1" s="1"/>
  <c r="I32" i="1"/>
  <c r="J32" i="1"/>
  <c r="R32" i="1" s="1"/>
  <c r="O32" i="1"/>
  <c r="P32" i="1"/>
  <c r="S32" i="1"/>
  <c r="H32" i="1"/>
  <c r="I27" i="1"/>
  <c r="J27" i="1"/>
  <c r="O27" i="1" s="1"/>
  <c r="H27" i="1"/>
  <c r="S27" i="1"/>
  <c r="P27" i="1"/>
  <c r="H33" i="1"/>
  <c r="J33" i="1"/>
  <c r="S33" i="1" s="1"/>
  <c r="I33" i="1"/>
  <c r="H39" i="1"/>
  <c r="I39" i="1"/>
  <c r="J39" i="1"/>
  <c r="R39" i="1" s="1"/>
  <c r="H43" i="1"/>
  <c r="J43" i="1"/>
  <c r="Q43" i="1" s="1"/>
  <c r="I43" i="1"/>
  <c r="O43" i="1"/>
  <c r="R43" i="1"/>
  <c r="I46" i="1"/>
  <c r="H46" i="1"/>
  <c r="J46" i="1"/>
  <c r="Q46" i="1" s="1"/>
  <c r="I56" i="1"/>
  <c r="H56" i="1"/>
  <c r="R56" i="1"/>
  <c r="J56" i="1"/>
  <c r="S56" i="1" s="1"/>
  <c r="H20" i="1"/>
  <c r="I20" i="1"/>
  <c r="P20" i="1"/>
  <c r="S20" i="1"/>
  <c r="J20" i="1"/>
  <c r="R20" i="1" s="1"/>
  <c r="B44" i="21"/>
  <c r="E30" i="1" s="1"/>
  <c r="H47" i="1"/>
  <c r="J47" i="1"/>
  <c r="Q47" i="1" s="1"/>
  <c r="I47" i="1"/>
  <c r="O47" i="1"/>
  <c r="R47" i="1"/>
  <c r="H28" i="1"/>
  <c r="I28" i="1"/>
  <c r="O28" i="1"/>
  <c r="Q28" i="1"/>
  <c r="J28" i="1"/>
  <c r="R28" i="1" s="1"/>
  <c r="H48" i="1"/>
  <c r="I48" i="1"/>
  <c r="J48" i="1"/>
  <c r="Q48" i="1" s="1"/>
  <c r="H54" i="1"/>
  <c r="J54" i="1"/>
  <c r="S54" i="1" s="1"/>
  <c r="I54" i="1"/>
  <c r="R54" i="1"/>
  <c r="H59" i="1"/>
  <c r="J59" i="1"/>
  <c r="R59" i="1" s="1"/>
  <c r="I59" i="1"/>
  <c r="S59" i="1"/>
  <c r="Q59" i="1"/>
  <c r="O59" i="1"/>
  <c r="H21" i="1"/>
  <c r="I21" i="1"/>
  <c r="J21" i="1"/>
  <c r="S21" i="1"/>
  <c r="O21" i="1"/>
  <c r="P21" i="1"/>
  <c r="R21" i="1"/>
  <c r="H25" i="1"/>
  <c r="I25" i="1"/>
  <c r="J25" i="1"/>
  <c r="O25" i="1" s="1"/>
  <c r="R25" i="1"/>
  <c r="H31" i="1"/>
  <c r="I31" i="1"/>
  <c r="J31" i="1"/>
  <c r="Q31" i="1" s="1"/>
  <c r="R31" i="1"/>
  <c r="O31" i="1"/>
  <c r="H51" i="1"/>
  <c r="I51" i="1"/>
  <c r="J51" i="1"/>
  <c r="O51" i="1" s="1"/>
  <c r="H55" i="1"/>
  <c r="J55" i="1"/>
  <c r="O55" i="1" s="1"/>
  <c r="I55" i="1"/>
  <c r="S55" i="1"/>
  <c r="Q55" i="1"/>
  <c r="R55" i="1"/>
  <c r="H42" i="1"/>
  <c r="J42" i="1"/>
  <c r="P42" i="1" s="1"/>
  <c r="I42" i="1"/>
  <c r="H18" i="1"/>
  <c r="I18" i="1"/>
  <c r="J18" i="1"/>
  <c r="Q18" i="1" s="1"/>
  <c r="H26" i="1"/>
  <c r="I26" i="1"/>
  <c r="J26" i="1"/>
  <c r="Q26" i="1" s="1"/>
  <c r="R26" i="1"/>
  <c r="S26" i="1"/>
  <c r="H38" i="1"/>
  <c r="J38" i="1"/>
  <c r="P38" i="1" s="1"/>
  <c r="I38" i="1"/>
  <c r="O38" i="1"/>
  <c r="R38" i="1"/>
  <c r="S38" i="1"/>
  <c r="I52" i="1"/>
  <c r="J52" i="1"/>
  <c r="H52" i="1"/>
  <c r="Q52" i="1"/>
  <c r="R52" i="1"/>
  <c r="P52" i="1"/>
  <c r="S52" i="1"/>
  <c r="I58" i="1"/>
  <c r="H58" i="1"/>
  <c r="J58" i="1"/>
  <c r="O58" i="1" s="1"/>
  <c r="U57" i="1"/>
  <c r="V57" i="1" s="1"/>
  <c r="I57" i="1"/>
  <c r="J57" i="1"/>
  <c r="Q57" i="1" s="1"/>
  <c r="H57" i="1"/>
  <c r="H44" i="1"/>
  <c r="I44" i="1"/>
  <c r="J44" i="1"/>
  <c r="S44" i="1" s="1"/>
  <c r="I37" i="1"/>
  <c r="J37" i="1"/>
  <c r="H37" i="1"/>
  <c r="O37" i="1"/>
  <c r="S37" i="1"/>
  <c r="P37" i="1"/>
  <c r="R37" i="1"/>
  <c r="H36" i="1"/>
  <c r="I36" i="1"/>
  <c r="J36" i="1"/>
  <c r="O36" i="1" s="1"/>
  <c r="H23" i="1"/>
  <c r="I23" i="1"/>
  <c r="J23" i="1"/>
  <c r="R23" i="1" s="1"/>
  <c r="H22" i="1"/>
  <c r="I22" i="1"/>
  <c r="J22" i="1"/>
  <c r="Q22" i="1" s="1"/>
  <c r="S22" i="1"/>
  <c r="I40" i="1"/>
  <c r="H40" i="1"/>
  <c r="J40" i="1"/>
  <c r="P40" i="1" s="1"/>
  <c r="R40" i="1"/>
  <c r="S40" i="1"/>
  <c r="M18" i="1"/>
  <c r="G18" i="1" s="1"/>
  <c r="P17" i="1"/>
  <c r="B44" i="7"/>
  <c r="E16" i="1" s="1"/>
  <c r="B40" i="6"/>
  <c r="B24" i="6"/>
  <c r="B44" i="6" s="1"/>
  <c r="E15" i="1" s="1"/>
  <c r="B40" i="5"/>
  <c r="B44" i="5"/>
  <c r="E14" i="1" s="1"/>
  <c r="B24" i="5"/>
  <c r="B40" i="4"/>
  <c r="B24" i="4"/>
  <c r="B44" i="4" s="1"/>
  <c r="E13" i="1" s="1"/>
  <c r="B33" i="3"/>
  <c r="R42" i="1" l="1"/>
  <c r="S51" i="1"/>
  <c r="O54" i="1"/>
  <c r="R27" i="1"/>
  <c r="Q49" i="1"/>
  <c r="S45" i="1"/>
  <c r="R24" i="1"/>
  <c r="R29" i="1"/>
  <c r="U18" i="1"/>
  <c r="V18" i="1" s="1"/>
  <c r="J30" i="1"/>
  <c r="Q30" i="1" s="1"/>
  <c r="H30" i="1"/>
  <c r="S30" i="1"/>
  <c r="I30" i="1"/>
  <c r="J19" i="1"/>
  <c r="I19" i="1"/>
  <c r="H19" i="1"/>
  <c r="O19" i="1"/>
  <c r="S19" i="1"/>
  <c r="Q19" i="1"/>
  <c r="R19" i="1"/>
  <c r="S29" i="1"/>
  <c r="U14" i="1"/>
  <c r="V14" i="1" s="1"/>
  <c r="I14" i="1"/>
  <c r="H14" i="1"/>
  <c r="J14" i="1"/>
  <c r="O14" i="1" s="1"/>
  <c r="S14" i="1"/>
  <c r="P14" i="1"/>
  <c r="Q14" i="1"/>
  <c r="Q54" i="1"/>
  <c r="R46" i="1"/>
  <c r="S39" i="1"/>
  <c r="U15" i="1"/>
  <c r="V15" i="1" s="1"/>
  <c r="H15" i="1"/>
  <c r="I15" i="1"/>
  <c r="O15" i="1"/>
  <c r="J15" i="1"/>
  <c r="S15" i="1" s="1"/>
  <c r="R15" i="1"/>
  <c r="P15" i="1"/>
  <c r="O26" i="1"/>
  <c r="R18" i="1"/>
  <c r="R51" i="1"/>
  <c r="S31" i="1"/>
  <c r="Q25" i="1"/>
  <c r="O48" i="1"/>
  <c r="S47" i="1"/>
  <c r="O20" i="1"/>
  <c r="Q56" i="1"/>
  <c r="O46" i="1"/>
  <c r="S43" i="1"/>
  <c r="P39" i="1"/>
  <c r="O33" i="1"/>
  <c r="O49" i="1"/>
  <c r="H13" i="1"/>
  <c r="J13" i="1"/>
  <c r="Q13" i="1" s="1"/>
  <c r="S13" i="1"/>
  <c r="I13" i="1"/>
  <c r="R13" i="1"/>
  <c r="P13" i="1"/>
  <c r="U13" i="1"/>
  <c r="V13" i="1" s="1"/>
  <c r="O18" i="1"/>
  <c r="Q42" i="1"/>
  <c r="Q51" i="1"/>
  <c r="S25" i="1"/>
  <c r="R48" i="1"/>
  <c r="S28" i="1"/>
  <c r="O56" i="1"/>
  <c r="S46" i="1"/>
  <c r="O39" i="1"/>
  <c r="R33" i="1"/>
  <c r="U16" i="1"/>
  <c r="V16" i="1" s="1"/>
  <c r="H16" i="1"/>
  <c r="O16" i="1"/>
  <c r="I16" i="1"/>
  <c r="J16" i="1"/>
  <c r="S16" i="1" s="1"/>
  <c r="R16" i="1"/>
  <c r="P16" i="1"/>
  <c r="Q16" i="1"/>
  <c r="P36" i="1"/>
  <c r="S18" i="1"/>
  <c r="S42" i="1"/>
  <c r="S48" i="1"/>
  <c r="Q33" i="1"/>
  <c r="R41" i="1"/>
  <c r="O24" i="1"/>
  <c r="P29" i="1"/>
  <c r="R34" i="1"/>
  <c r="O50" i="1"/>
  <c r="O22" i="1"/>
  <c r="S36" i="1"/>
  <c r="R22" i="1"/>
  <c r="R36" i="1"/>
  <c r="S58" i="1"/>
  <c r="R58" i="1"/>
  <c r="P58" i="1"/>
  <c r="R57" i="1"/>
  <c r="O57" i="1"/>
  <c r="S57" i="1"/>
  <c r="R44" i="1"/>
  <c r="Q44" i="1"/>
  <c r="O44" i="1"/>
  <c r="O23" i="1"/>
  <c r="S23" i="1"/>
  <c r="Q23" i="1"/>
  <c r="O40" i="1"/>
  <c r="P18" i="1"/>
  <c r="M19" i="1"/>
  <c r="G19" i="1" s="1"/>
  <c r="B2" i="3"/>
  <c r="B39" i="3"/>
  <c r="B36" i="3"/>
  <c r="B30" i="3"/>
  <c r="B23" i="3"/>
  <c r="B20" i="3"/>
  <c r="B17" i="3"/>
  <c r="B14" i="3"/>
  <c r="B11" i="3"/>
  <c r="B8" i="3"/>
  <c r="O13" i="1" l="1"/>
  <c r="Q15" i="1"/>
  <c r="O30" i="1"/>
  <c r="U19" i="1"/>
  <c r="V19" i="1" s="1"/>
  <c r="R14" i="1"/>
  <c r="R30" i="1"/>
  <c r="P19" i="1"/>
  <c r="M20" i="1"/>
  <c r="B2" i="5"/>
  <c r="B2" i="4"/>
  <c r="B24" i="3"/>
  <c r="B40" i="3"/>
  <c r="B44" i="3" s="1"/>
  <c r="E12" i="1" s="1"/>
  <c r="H12" i="1" l="1"/>
  <c r="I12" i="1"/>
  <c r="J12" i="1"/>
  <c r="S12" i="1" s="1"/>
  <c r="U12" i="1"/>
  <c r="V12" i="1" s="1"/>
  <c r="P12" i="1"/>
  <c r="G20" i="1"/>
  <c r="Q20" i="1" s="1"/>
  <c r="U20" i="1"/>
  <c r="V20" i="1" s="1"/>
  <c r="M21" i="1"/>
  <c r="M22" i="1"/>
  <c r="B2" i="7"/>
  <c r="B2" i="6"/>
  <c r="G21" i="1" l="1"/>
  <c r="U21" i="1"/>
  <c r="V21" i="1" s="1"/>
  <c r="Q12" i="1"/>
  <c r="R12" i="1"/>
  <c r="G22" i="1"/>
  <c r="U22" i="1"/>
  <c r="V22" i="1" s="1"/>
  <c r="O12" i="1"/>
  <c r="P22" i="1"/>
  <c r="Q21" i="1"/>
  <c r="M23" i="1"/>
  <c r="B2" i="8"/>
  <c r="B2" i="9"/>
  <c r="G23" i="1" l="1"/>
  <c r="P23" i="1" s="1"/>
  <c r="U23" i="1"/>
  <c r="V23" i="1" s="1"/>
  <c r="M24" i="1"/>
  <c r="B2" i="10"/>
  <c r="G24" i="1" l="1"/>
  <c r="U24" i="1"/>
  <c r="V24" i="1" s="1"/>
  <c r="P24" i="1"/>
  <c r="M25" i="1"/>
  <c r="B2" i="11"/>
  <c r="G25" i="1" l="1"/>
  <c r="U25" i="1"/>
  <c r="V25" i="1" s="1"/>
  <c r="M26" i="1"/>
  <c r="P25" i="1"/>
  <c r="B2" i="12"/>
  <c r="G26" i="1" l="1"/>
  <c r="U26" i="1"/>
  <c r="V26" i="1" s="1"/>
  <c r="P26" i="1"/>
  <c r="M27" i="1"/>
  <c r="B2" i="15"/>
  <c r="B2" i="13"/>
  <c r="B2" i="14"/>
  <c r="G27" i="1" l="1"/>
  <c r="U27" i="1"/>
  <c r="V27" i="1" s="1"/>
  <c r="Q27" i="1"/>
  <c r="M28" i="1"/>
  <c r="B2" i="16"/>
  <c r="G28" i="1" l="1"/>
  <c r="U28" i="1"/>
  <c r="V28" i="1" s="1"/>
  <c r="P28" i="1"/>
  <c r="M29" i="1"/>
  <c r="G29" i="1" s="1"/>
  <c r="B2" i="17"/>
  <c r="Q29" i="1" l="1"/>
  <c r="U29" i="1"/>
  <c r="V29" i="1" s="1"/>
  <c r="M30" i="1"/>
  <c r="B2" i="18"/>
  <c r="G30" i="1" l="1"/>
  <c r="U30" i="1"/>
  <c r="V30" i="1" s="1"/>
  <c r="M31" i="1"/>
  <c r="P30" i="1"/>
  <c r="B2" i="19"/>
  <c r="G31" i="1" l="1"/>
  <c r="U31" i="1"/>
  <c r="V31" i="1" s="1"/>
  <c r="P31" i="1"/>
  <c r="M32" i="1"/>
  <c r="B2" i="20"/>
  <c r="G32" i="1" l="1"/>
  <c r="U32" i="1"/>
  <c r="V32" i="1" s="1"/>
  <c r="M33" i="1"/>
  <c r="Q32" i="1"/>
  <c r="B2" i="21"/>
  <c r="G33" i="1" l="1"/>
  <c r="U33" i="1"/>
  <c r="V33" i="1" s="1"/>
  <c r="M34" i="1"/>
  <c r="G34" i="1" s="1"/>
  <c r="P33" i="1"/>
  <c r="B2" i="22"/>
  <c r="U34" i="1" l="1"/>
  <c r="V34" i="1" s="1"/>
  <c r="M35" i="1"/>
  <c r="P34" i="1"/>
  <c r="B2" i="24"/>
  <c r="G35" i="1" l="1"/>
  <c r="U35" i="1"/>
  <c r="V35" i="1" s="1"/>
  <c r="M36" i="1"/>
  <c r="Q35" i="1"/>
  <c r="B2" i="25"/>
  <c r="G36" i="1" l="1"/>
  <c r="U36" i="1"/>
  <c r="V36" i="1" s="1"/>
  <c r="M37" i="1"/>
  <c r="Q36" i="1"/>
  <c r="B2" i="26"/>
  <c r="G37" i="1" l="1"/>
  <c r="U37" i="1"/>
  <c r="V37" i="1" s="1"/>
  <c r="Q37" i="1"/>
  <c r="M38" i="1"/>
  <c r="B2" i="27"/>
  <c r="G38" i="1" l="1"/>
  <c r="U38" i="1"/>
  <c r="V38" i="1" s="1"/>
  <c r="M39" i="1"/>
  <c r="Q38" i="1"/>
  <c r="B2" i="28"/>
  <c r="G39" i="1" l="1"/>
  <c r="Q39" i="1" s="1"/>
  <c r="U39" i="1"/>
  <c r="V39" i="1" s="1"/>
  <c r="M40" i="1"/>
  <c r="B2" i="29"/>
  <c r="G40" i="1" l="1"/>
  <c r="U40" i="1"/>
  <c r="V40" i="1" s="1"/>
  <c r="M41" i="1"/>
  <c r="Q40" i="1"/>
  <c r="B2" i="30"/>
  <c r="G41" i="1" l="1"/>
  <c r="U41" i="1"/>
  <c r="V41" i="1" s="1"/>
  <c r="O41" i="1"/>
  <c r="M42" i="1"/>
  <c r="B2" i="31"/>
  <c r="G42" i="1" l="1"/>
  <c r="U42" i="1"/>
  <c r="V42" i="1" s="1"/>
  <c r="M43" i="1"/>
  <c r="O42" i="1"/>
  <c r="B2" i="32"/>
  <c r="G43" i="1" l="1"/>
  <c r="U43" i="1"/>
  <c r="V43" i="1" s="1"/>
  <c r="M44" i="1"/>
  <c r="G44" i="1" s="1"/>
  <c r="P43" i="1"/>
  <c r="B2" i="34"/>
  <c r="U44" i="1" l="1"/>
  <c r="V44" i="1" s="1"/>
  <c r="M45" i="1"/>
  <c r="P44" i="1"/>
  <c r="B2" i="35"/>
  <c r="G45" i="1" l="1"/>
  <c r="U45" i="1"/>
  <c r="V45" i="1" s="1"/>
  <c r="P45" i="1"/>
  <c r="M46" i="1"/>
  <c r="B2" i="36"/>
  <c r="G46" i="1" l="1"/>
  <c r="U46" i="1"/>
  <c r="V46" i="1" s="1"/>
  <c r="M47" i="1"/>
  <c r="P46" i="1"/>
  <c r="B2" i="37"/>
  <c r="G47" i="1" l="1"/>
  <c r="U47" i="1"/>
  <c r="V47" i="1" s="1"/>
  <c r="M48" i="1"/>
  <c r="P47" i="1"/>
  <c r="B2" i="38"/>
  <c r="G48" i="1" l="1"/>
  <c r="U48" i="1"/>
  <c r="V48" i="1" s="1"/>
  <c r="P48" i="1"/>
  <c r="M49" i="1"/>
  <c r="B2" i="39"/>
  <c r="G49" i="1" l="1"/>
  <c r="U49" i="1"/>
  <c r="V49" i="1" s="1"/>
  <c r="M50" i="1"/>
  <c r="P49" i="1"/>
  <c r="B2" i="40"/>
  <c r="G50" i="1" l="1"/>
  <c r="U50" i="1"/>
  <c r="V50" i="1" s="1"/>
  <c r="M51" i="1"/>
  <c r="Q50" i="1"/>
  <c r="B2" i="41"/>
  <c r="G51" i="1" l="1"/>
  <c r="U51" i="1"/>
  <c r="V51" i="1" s="1"/>
  <c r="M52" i="1"/>
  <c r="P51" i="1"/>
  <c r="B2" i="42"/>
  <c r="G52" i="1" l="1"/>
  <c r="U52" i="1"/>
  <c r="V52" i="1" s="1"/>
  <c r="M53" i="1"/>
  <c r="O52" i="1"/>
  <c r="B2" i="43"/>
  <c r="G53" i="1" l="1"/>
  <c r="U53" i="1"/>
  <c r="V53" i="1" s="1"/>
  <c r="P53" i="1"/>
  <c r="M54" i="1"/>
  <c r="B2" i="44"/>
  <c r="G54" i="1" l="1"/>
  <c r="U54" i="1"/>
  <c r="V54" i="1" s="1"/>
  <c r="M55" i="1"/>
  <c r="P54" i="1"/>
  <c r="B2" i="45"/>
  <c r="G55" i="1" l="1"/>
  <c r="U55" i="1"/>
  <c r="V55" i="1" s="1"/>
  <c r="M56" i="1"/>
  <c r="P55" i="1"/>
  <c r="B2" i="46"/>
  <c r="G56" i="1" l="1"/>
  <c r="U56" i="1"/>
  <c r="V56" i="1" s="1"/>
  <c r="M57" i="1"/>
  <c r="G57" i="1" s="1"/>
  <c r="P56" i="1"/>
  <c r="B2" i="47"/>
  <c r="P57" i="1" l="1"/>
  <c r="M58" i="1"/>
  <c r="G58" i="1" s="1"/>
  <c r="B2" i="48"/>
  <c r="U58" i="1" l="1"/>
  <c r="V58" i="1" s="1"/>
  <c r="M59" i="1"/>
  <c r="Q58" i="1"/>
  <c r="B2" i="49"/>
  <c r="G59" i="1" l="1"/>
  <c r="U59" i="1"/>
  <c r="V59" i="1" s="1"/>
  <c r="P59" i="1"/>
  <c r="B2" i="50"/>
  <c r="B2" i="52" l="1"/>
  <c r="B2" i="5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Modello di dati"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000000-0015-0000-FFFF-FFFF01000000}" name="WorksheetConnection_Indice Schede!$F$11:$F$58" type="102" refreshedVersion="5" minRefreshableVersion="5">
    <extLst>
      <ext xmlns:x15="http://schemas.microsoft.com/office/spreadsheetml/2010/11/main" uri="{DE250136-89BD-433C-8126-D09CA5730AF9}">
        <x15:connection id="Intervallo-f8e15a35-062e-4b2b-9627-7f6d5c76667f" autoDelete="1">
          <x15:rangePr sourceName="_xlcn.WorksheetConnection_IndiceSchedeF11F58"/>
        </x15:connection>
      </ext>
    </extLst>
  </connection>
  <connection id="3" xr16:uid="{00000000-0015-0000-FFFF-FFFF02000000}" name="WorksheetConnection_Indice Schede!$N$10:$R$63" type="102" refreshedVersion="5" minRefreshableVersion="5">
    <extLst>
      <ext xmlns:x15="http://schemas.microsoft.com/office/spreadsheetml/2010/11/main" uri="{DE250136-89BD-433C-8126-D09CA5730AF9}">
        <x15:connection id="Intervallo1-becca46c-d094-4ace-b0cc-b1c30203dbb2" autoDelete="1">
          <x15:rangePr sourceName="_xlcn.WorksheetConnection_IndiceSchedeN10R63"/>
        </x15:connection>
      </ext>
    </extLst>
  </connection>
  <connection id="4" xr16:uid="{00000000-0015-0000-FFFF-FFFF03000000}" name="WorksheetConnection_RISCHIO2.xlsx!'Indice Schede'!$F$10:$F$58" type="102" refreshedVersion="5" minRefreshableVersion="5">
    <extLst>
      <ext xmlns:x15="http://schemas.microsoft.com/office/spreadsheetml/2010/11/main" uri="{DE250136-89BD-433C-8126-D09CA5730AF9}">
        <x15:connection id="Indice Schede   F 10  F 58-8ddd3b55-e471-4162-a5cd-2b69d447873e" autoDelete="1">
          <x15:rangePr sourceName="_xlcn.WorksheetConnection_RISCHIO2.xlsxIndiceSchedeF10F58"/>
        </x15:connection>
      </ext>
    </extLst>
  </connection>
</connections>
</file>

<file path=xl/sharedStrings.xml><?xml version="1.0" encoding="utf-8"?>
<sst xmlns="http://schemas.openxmlformats.org/spreadsheetml/2006/main" count="6172" uniqueCount="264">
  <si>
    <t>Num. scheda</t>
  </si>
  <si>
    <t>Procedimento o sottoprocedimento a rischio</t>
  </si>
  <si>
    <t xml:space="preserve">Concorso per la progressione in carriera del personale </t>
  </si>
  <si>
    <t xml:space="preserve">Selezione per l'affidamento di un incarico professionale </t>
  </si>
  <si>
    <t>Affidamento mediante procedura aperta (o ristretta) di lavori, servizi, forniture</t>
  </si>
  <si>
    <t>Affidamento diretto di lavori, servizi o forniture</t>
  </si>
  <si>
    <t>Permesso di costruire in aree assoggettate ad autorizzazione paesaggistica</t>
  </si>
  <si>
    <t>Provvedimenti di pianificazione urbanistica generale</t>
  </si>
  <si>
    <t>Provvedimenti di pianificazione urbanistica attuativa</t>
  </si>
  <si>
    <t xml:space="preserve">Levata dei protesti </t>
  </si>
  <si>
    <t>Gestione delle sanzioni per violazione del CDS</t>
  </si>
  <si>
    <t>Accertamenti e verifiche dei tributi locali</t>
  </si>
  <si>
    <t>Accertamenti con adesione dei tributi locali</t>
  </si>
  <si>
    <t>Accertamenti e controlli sugli abusi edilizi</t>
  </si>
  <si>
    <t>Incentivi economici al personale (produttività e retribuzioni di risultato)</t>
  </si>
  <si>
    <t>Autorizzazione all’occupazione del suolo pubblico</t>
  </si>
  <si>
    <t>Documenti di identità</t>
  </si>
  <si>
    <t>Servizi per minori e famiglie</t>
  </si>
  <si>
    <t>Servizi assistenziali e socio-sanitari per anziani</t>
  </si>
  <si>
    <t>Servizi per disabili</t>
  </si>
  <si>
    <t>Servizi per adulti in difficoltà</t>
  </si>
  <si>
    <t>Servizi di integrazione dei cittadini stranieri</t>
  </si>
  <si>
    <t>Raccolta e smaltimento rifiuti</t>
  </si>
  <si>
    <t>Gestione delle sepolture e dei loculi</t>
  </si>
  <si>
    <t>Gestione delle tombe di famiglia</t>
  </si>
  <si>
    <t>Rilascio di patrocini</t>
  </si>
  <si>
    <t>Gestione dei procedimenti di segnalazione e reclamo</t>
  </si>
  <si>
    <t>Gestione della leva</t>
  </si>
  <si>
    <t>Gestione dell'elettorato</t>
  </si>
  <si>
    <t>Gestione degli alloggi pubblici</t>
  </si>
  <si>
    <t>Vigilanza sulla circolazione e la sosta</t>
  </si>
  <si>
    <t>Affidamenti in house</t>
  </si>
  <si>
    <t>Controlli sull'uso del territorio</t>
  </si>
  <si>
    <t>In relazione all'assegnazione dei punteggi sul rischio,​ gli stessi rappresentano valori adatti ad un comune che non ha avuto al momento alcun episodio corruttivo, si è​ quindi ​scelto di mantenere un punteggio standard.</t>
  </si>
  <si>
    <t>Indice schede per la valutazione del rischio</t>
  </si>
  <si>
    <t>Alla fine della lavorazione, è possibile stampare il prospetto finale, da allegare alla deliberazione comunale e al Piano Triennale per la Prevenzione della Corruzione e per la Trasparenza.</t>
  </si>
  <si>
    <t>SI</t>
  </si>
  <si>
    <t>NO</t>
  </si>
  <si>
    <t>Concorso per l'assunzione di personale</t>
  </si>
  <si>
    <t>1. Valutazione della probabilità</t>
  </si>
  <si>
    <t xml:space="preserve">Criteri </t>
  </si>
  <si>
    <t xml:space="preserve">Punteggi </t>
  </si>
  <si>
    <t>Criterio 1: discrezionalità</t>
  </si>
  <si>
    <t>Il processo è discrezionale?</t>
  </si>
  <si>
    <t>No, è del tutto vincolato = 1</t>
  </si>
  <si>
    <t>È parzialmente vincolato dalla legge e da atti amministrativi (regolamenti, direttive, circolari) = 2</t>
  </si>
  <si>
    <t>È parzialmente vincolato solo dalla legge = 3</t>
  </si>
  <si>
    <t>È parzialmente vincolato solo da atti amministrativi (regolamenti, direttive, circolari) = 4</t>
  </si>
  <si>
    <t>È altamente discrezionale = 5</t>
  </si>
  <si>
    <t xml:space="preserve">punteggio assegnato </t>
  </si>
  <si>
    <t>Criterio 2: rilevanza esterna</t>
  </si>
  <si>
    <t>Il processo produce effetti diretti all'esterno dell'amministrazione di riferimento ?</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</si>
  <si>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</si>
  <si>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</si>
  <si>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</si>
  <si>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</si>
  <si>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</si>
  <si>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</si>
  <si>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</si>
  <si>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</si>
  <si>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</si>
  <si>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</si>
  <si>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</si>
  <si>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</si>
  <si>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Criterio 5: frazionabilità del processo</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</si>
  <si>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</si>
  <si>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</si>
  <si>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</si>
  <si>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</si>
  <si>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</si>
  <si>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</si>
  <si>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</si>
  <si>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</si>
  <si>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</si>
  <si>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Valore stimato della probabilità</t>
  </si>
  <si>
    <t>0 = nessuna probabilità; 1 = improbabile; 2 = poco probabile; 3 = probabile; 4 = molto probabile; 5 = altamente probabile.</t>
  </si>
  <si>
    <t>-</t>
  </si>
  <si>
    <t>Seleziona da elenco:</t>
  </si>
  <si>
    <t>Il risultato finale del processo può essere raggiunto anche effettuando una pluralità di operazioni di entità economica ridotta che, considerate complessivamente, alla fine assicurano lo stesso risultato?</t>
  </si>
  <si>
    <t>Scheda</t>
  </si>
  <si>
    <t>Processo valutato?</t>
  </si>
  <si>
    <t>Torna all'indice</t>
  </si>
  <si>
    <t>Indice dei processi sottoposti a valutazione rischio 
(LINK ALLE SCHEDE)</t>
  </si>
  <si>
    <r>
      <t xml:space="preserve">Ogni scheda si compone di tre parti, la prima di </t>
    </r>
    <r>
      <rPr>
        <b/>
        <u/>
        <sz val="12"/>
        <color theme="1"/>
        <rFont val="Arial"/>
        <family val="2"/>
      </rPr>
      <t>valutazione delle probabilità</t>
    </r>
    <r>
      <rPr>
        <sz val="12"/>
        <color theme="1"/>
        <rFont val="Arial"/>
        <family val="2"/>
      </rPr>
      <t xml:space="preserve">, la seconda con la </t>
    </r>
    <r>
      <rPr>
        <b/>
        <u/>
        <sz val="12"/>
        <color theme="1"/>
        <rFont val="Arial"/>
        <family val="2"/>
      </rPr>
      <t>valutazione dell’impatto</t>
    </r>
    <r>
      <rPr>
        <sz val="12"/>
        <color theme="1"/>
        <rFont val="Arial"/>
        <family val="2"/>
      </rPr>
      <t xml:space="preserve"> e la terza con la </t>
    </r>
    <r>
      <rPr>
        <b/>
        <u/>
        <sz val="12"/>
        <color theme="1"/>
        <rFont val="Arial"/>
        <family val="2"/>
      </rPr>
      <t>valutazione complessiva del rischio</t>
    </r>
  </si>
  <si>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</si>
  <si>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</si>
  <si>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</si>
  <si>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</si>
  <si>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</si>
  <si>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</si>
  <si>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</si>
  <si>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</si>
  <si>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</si>
  <si>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</si>
  <si>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</si>
  <si>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</si>
  <si>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</si>
  <si>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</si>
  <si>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</si>
  <si>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Valore stimato dell'impatto</t>
  </si>
  <si>
    <t>0 = nessun impatto; 1 = marginale; 2 = minore; 3 = soglia; 4 = serio; 5 = superiore</t>
  </si>
  <si>
    <t>3. Valutazione complessiva del rischio</t>
  </si>
  <si>
    <t>Fino a circa il 20% = 1</t>
  </si>
  <si>
    <t>Fino a circa il 40% = 2</t>
  </si>
  <si>
    <t>Fino a circa il 60% = 3</t>
  </si>
  <si>
    <t>Fino a circa lo 80% = 4</t>
  </si>
  <si>
    <t>Fino a circa il 100% = 5</t>
  </si>
  <si>
    <t>Processo valutato</t>
  </si>
  <si>
    <t>Controllo compilazione</t>
  </si>
  <si>
    <t>A livello di dirigente di ufficio non generale, ovvero posizione apicale o posizione organizzativa = 3</t>
  </si>
  <si>
    <t>A livello di addetto = 1</t>
  </si>
  <si>
    <t>A livello di collaboratore o funzionario = 2</t>
  </si>
  <si>
    <t>A livello di dirigente d'ufficio generale = 4</t>
  </si>
  <si>
    <t>A livello di capo dipartimento/segretario generale = 5</t>
  </si>
  <si>
    <t xml:space="preserve">Valutazione complessiva del rischio = probabilità * impatto </t>
  </si>
  <si>
    <t>Probabilità</t>
  </si>
  <si>
    <t>Impatto</t>
  </si>
  <si>
    <t>Rischio</t>
  </si>
  <si>
    <t>Valutare i punteggi proposti inserendo​, dove necessario, le eventuali variazioni: per accedere alla compilazione delle schede, cliccare sul singolo procedimento.</t>
  </si>
  <si>
    <t>4. Misure specifiche da adottare nel triennio per ridurre ulteriormente il rischio</t>
  </si>
  <si>
    <t>Permesso di costruire</t>
  </si>
  <si>
    <t xml:space="preserve">Concessione di sovvenzioni, contributi, sussidi, ausili finanziari, nonché attribuzione di vantaggi economici di qualunque genere </t>
  </si>
  <si>
    <t>Gestione ordinaria delle entrate di bilancio</t>
  </si>
  <si>
    <t>Gestione ordinaria delle spese di bilancio</t>
  </si>
  <si>
    <t>Autorizzazioni ex artt. 68 e 69 del TULPS (spettacoli anche viaggianti, pubblici intrattenimenti, feste da ballo, esposizioni, gare)</t>
  </si>
  <si>
    <t>Permesso di costruire convenzionato</t>
  </si>
  <si>
    <t>Pratiche anagrafiche</t>
  </si>
  <si>
    <t>Gestione del protocollo</t>
  </si>
  <si>
    <t>Gestione dell'archivio</t>
  </si>
  <si>
    <t>Organizzazione eventi</t>
  </si>
  <si>
    <t>Gare ad evidenza pubblica di vendita di beni</t>
  </si>
  <si>
    <t>Funzionamento degli organi collegiali</t>
  </si>
  <si>
    <t>Formazione di determinazioni, ordinanze, decreti ed altri atti amministrativi</t>
  </si>
  <si>
    <t>Designazione dei rappresentanti dell'ente presso enti, società, fondazioni</t>
  </si>
  <si>
    <t>Gestione del diritto allo studio</t>
  </si>
  <si>
    <t>Avvertenza metodologica</t>
  </si>
  <si>
    <t>Le presenti schede sono state predisposte in funzione del documento principale a cui si riferiscono.</t>
  </si>
  <si>
    <r>
      <t xml:space="preserve">In tale documento </t>
    </r>
    <r>
      <rPr>
        <b/>
        <u/>
        <sz val="10"/>
        <color theme="1"/>
        <rFont val="Arial"/>
        <family val="2"/>
      </rPr>
      <t>sono indicate le premesse</t>
    </r>
    <r>
      <rPr>
        <sz val="10"/>
        <color theme="1"/>
        <rFont val="Arial"/>
        <family val="2"/>
      </rPr>
      <t xml:space="preserve"> che hanno portato alla loro redazione, che sono di due ordini: gli aspetti locali e particolari di questo comune e le indicazioni standardizzate dell’ANAC. </t>
    </r>
  </si>
  <si>
    <t>Sull’assegnazione dei punteggi sul rischio, essendo questo un comune che non ha avuto al momento alcun episodio corruttivo, si è scelto di mantenere un punteggio standard.</t>
  </si>
  <si>
    <r>
      <t xml:space="preserve">Anche i </t>
    </r>
    <r>
      <rPr>
        <b/>
        <u/>
        <sz val="10"/>
        <color theme="1"/>
        <rFont val="Arial"/>
        <family val="2"/>
      </rPr>
      <t>risultati finali della valutazione del rischio</t>
    </r>
    <r>
      <rPr>
        <sz val="10"/>
        <color theme="1"/>
        <rFont val="Arial"/>
        <family val="2"/>
      </rPr>
      <t xml:space="preserve"> sono stati poi riportati nel documento principale e appositamente riassunti in tabelle di facile lettura.</t>
    </r>
  </si>
  <si>
    <t>INDICE DELLE SCHEDE</t>
  </si>
  <si>
    <r>
      <t xml:space="preserve">Ogni scheda si compone di tre parti, la prima di </t>
    </r>
    <r>
      <rPr>
        <b/>
        <i/>
        <u/>
        <sz val="10"/>
        <color theme="1"/>
        <rFont val="Arial"/>
        <family val="2"/>
      </rPr>
      <t>valutazione delle probabilità</t>
    </r>
    <r>
      <rPr>
        <i/>
        <sz val="10"/>
        <color theme="1"/>
        <rFont val="Arial"/>
        <family val="2"/>
      </rPr>
      <t xml:space="preserve">, la seconda, nella pagina successiva, con la </t>
    </r>
    <r>
      <rPr>
        <b/>
        <i/>
        <u/>
        <sz val="10"/>
        <color theme="1"/>
        <rFont val="Arial"/>
        <family val="2"/>
      </rPr>
      <t>valutazione dell’impatto</t>
    </r>
    <r>
      <rPr>
        <i/>
        <sz val="10"/>
        <color theme="1"/>
        <rFont val="Arial"/>
        <family val="2"/>
      </rPr>
      <t xml:space="preserve"> e la terza con la </t>
    </r>
    <r>
      <rPr>
        <b/>
        <i/>
        <u/>
        <sz val="10"/>
        <color theme="1"/>
        <rFont val="Arial"/>
        <family val="2"/>
      </rPr>
      <t>valutazione complessiva del rischio</t>
    </r>
  </si>
  <si>
    <t xml:space="preserve">02 - Concorso per la progressione in carriera del personale </t>
  </si>
  <si>
    <t>Probabilità (P)</t>
  </si>
  <si>
    <t>Impatto (I)</t>
  </si>
  <si>
    <t>Rischio (Pxl)</t>
  </si>
  <si>
    <t>45 - Vigilanza sulla circolazione e la sosta</t>
  </si>
  <si>
    <t>Rischio basso</t>
  </si>
  <si>
    <t>Richio medio-alto</t>
  </si>
  <si>
    <t>Rischio medio-basso</t>
  </si>
  <si>
    <t>Rischio alto</t>
  </si>
  <si>
    <t>Rischio medio</t>
  </si>
  <si>
    <t>10 - Provvedimenti di pianificazione urbanistica attuativa</t>
  </si>
  <si>
    <t xml:space="preserve">11 - Levata dei protesti </t>
  </si>
  <si>
    <t>12 - Gestione delle sanzioni per violazione del CDS</t>
  </si>
  <si>
    <t>13 - Gestione ordinaria delle entrate di bilancio</t>
  </si>
  <si>
    <t>14 - Gestione ordinaria delle spese di bilancio</t>
  </si>
  <si>
    <t>15 - Accertamenti e verifiche dei tributi locali</t>
  </si>
  <si>
    <t>16 - Accertamenti con adesione dei tributi locali</t>
  </si>
  <si>
    <t>17 - Accertamenti e controlli sugli abusi edilizi</t>
  </si>
  <si>
    <t>18 - Incentivi economici al personale (produttività e retribuzioni di risultato)</t>
  </si>
  <si>
    <t>19 - Autorizzazione all’occupazione del suolo pubblico</t>
  </si>
  <si>
    <t>20 - Autorizzazioni ex artt. 68 e 69 del TULPS (spettacoli anche viaggianti, pubblici intrattenimenti, feste da ballo, esposizioni, gare)</t>
  </si>
  <si>
    <t>21 - Permesso di costruire convenzionato</t>
  </si>
  <si>
    <t>22 - Pratiche anagrafiche</t>
  </si>
  <si>
    <t>23 - Documenti di identità</t>
  </si>
  <si>
    <t>24 - Servizi per minori e famiglie</t>
  </si>
  <si>
    <t>25 - Servizi assistenziali e socio-sanitari per anziani</t>
  </si>
  <si>
    <t>26 - Servizi per disabili</t>
  </si>
  <si>
    <t>27 - Servizi per adulti in difficoltà</t>
  </si>
  <si>
    <t>28 - Servizi di integrazione dei cittadini stranieri</t>
  </si>
  <si>
    <t>29 - Raccolta e smaltimento rifiuti</t>
  </si>
  <si>
    <t>30 - Gestione del protocollo</t>
  </si>
  <si>
    <t>31 - Gestione dell'archivio</t>
  </si>
  <si>
    <t>32 - Gestione delle sepolture e dei loculi</t>
  </si>
  <si>
    <t>33 - Gestione delle tombe di famiglia</t>
  </si>
  <si>
    <t>34 - Organizzazione eventi</t>
  </si>
  <si>
    <t>35 - Rilascio di patrocini</t>
  </si>
  <si>
    <t>36 - Gare ad evidenza pubblica di vendita di beni</t>
  </si>
  <si>
    <t>37 - Funzionamento degli organi collegiali</t>
  </si>
  <si>
    <t>38 - Formazione di determinazioni, ordinanze, decreti ed altri atti amministrativi</t>
  </si>
  <si>
    <t>39 - Designazione dei rappresentanti dell'ente presso enti, società, fondazioni</t>
  </si>
  <si>
    <t>40 - Gestione dei procedimenti di segnalazione e reclamo</t>
  </si>
  <si>
    <t>41 - Gestione della leva</t>
  </si>
  <si>
    <t>42 - Gestione dell'elettorato</t>
  </si>
  <si>
    <t>43 - Gestione degli alloggi pubblici</t>
  </si>
  <si>
    <t>44 - Gestione del diritto allo studio</t>
  </si>
  <si>
    <t>46 - Vigilanza sulla circolazione e la sosta</t>
  </si>
  <si>
    <t>47 - Affidamenti in house</t>
  </si>
  <si>
    <t>48 - Controlli sull'uso del territorio</t>
  </si>
  <si>
    <t>Misure riduzione rischio inserite</t>
  </si>
  <si>
    <t>Processo analizzato</t>
  </si>
  <si>
    <t>Misure per la riduzione del rischio</t>
  </si>
  <si>
    <t>Nuova scheda</t>
  </si>
  <si>
    <t>Processo non sottoposto a mappatura e valutazione del rischio</t>
  </si>
  <si>
    <t>01 - Concorso per l'assunzione di personale</t>
  </si>
  <si>
    <t xml:space="preserve">03 - Selezione per l'affidamento di un incarico professionale </t>
  </si>
  <si>
    <t>04 - Affidamento mediante procedura aperta (o ristretta) di lavori, servizi, forniture</t>
  </si>
  <si>
    <t>05 - Affidamento diretto di lavori, servizi o forniture</t>
  </si>
  <si>
    <t>06 - Permesso di costruire</t>
  </si>
  <si>
    <t>07 - Permesso di costruire in aree assoggettate ad autorizzazione paesaggistica</t>
  </si>
  <si>
    <t xml:space="preserve">08 - Concessione di sovvenzioni, contributi, sussidi, ausili finanziari, nonché attribuzione di vantaggi economici di qualunque genere </t>
  </si>
  <si>
    <t>09 - Provvedimenti di pianificazione urbanistica generale</t>
  </si>
  <si>
    <t>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t>
  </si>
  <si>
    <t>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t>
  </si>
  <si>
    <t>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t>
  </si>
  <si>
    <t>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t>
  </si>
  <si>
    <t>Se vengono applicate in modo chiaro e trasparente le disposizioni normative e regolamentari, non dovrebbero verificarsi fenomeni corruttivi. Questa fattispecie è comunque una di quelle in cui è rilevante anche il controllo delle entrate relative ai canoni previsti.</t>
  </si>
  <si>
    <t>Non si registrano pericoli corruttivi anche perché questo ente si è dotato del protocollo elettronico con profilatura dei flussi.</t>
  </si>
  <si>
    <t>Non si registrano pericoli corruttivi anche perché questo ente si è dotato di un manuale di gestione documentale che, unitamente al protocollo elettronico, determina una profilatura dei flussi documentali.</t>
  </si>
  <si>
    <t>Non si ritiene necessario adottare misure particolari</t>
  </si>
  <si>
    <t>La leva militare al momento è sospesa, anche se in realtà le liste devono ancora essere compilate. Non esistono fattispecie teoriche di corruzione in questo campo.</t>
  </si>
  <si>
    <t>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t>
  </si>
  <si>
    <t xml:space="preserve">Processi sottoposti a valutazione del rischio </t>
  </si>
  <si>
    <t>Misure specifiche da adottare nel triennio per ridurre ulteriormente il rischio</t>
  </si>
  <si>
    <t>Vai al prospetto finale</t>
  </si>
  <si>
    <t>Vai alle Misure riduzione rischio</t>
  </si>
  <si>
    <t>Vai prospetto finale</t>
  </si>
  <si>
    <t>Le recenti novità che obbligano al ricorso al mercato elettronico e alla limitazione solo a detreminate forniture di meccanismi semplificati di gara, sembrerebbero aver ridotto molto il rischio corruttivo. Risulta però necessaria, anche a campione, una p</t>
  </si>
  <si>
    <t>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responsabili delle varie fasi, richiamando preventivamente tutti i soggetti all'applicazione rigorosa delle norme esistenti a tutela della concorrenza e dell'economicità delle procedure, prima ancora che della corruzione, al fine di evitare che  si concretizzi in provvedimenti antieconomici per la nostra amministrazione.</t>
  </si>
  <si>
    <t>Pur con i recenti correttivi delle norme che obbligano a fare un piano preliminare e con delle forti limitazione della spesa, questo processo può nascondere una certa pericolosità corruttiva in relazione alle valutazioni di merito che, in via preliminare hanno determinato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t>
  </si>
  <si>
    <t>L'accesso agli uffici dei progettisti professionisti, degli imprenditori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t>
  </si>
  <si>
    <t>Il rischio corruttivo insito in questo processo e nelle varie fasi può essere abbattuto solo se si adoattano criteri oggettivi di corresponsione dei benefici e con procedimenti che siano il più possibile rigidi, con esclusione di margini di discrezionalità. I processi dovranno essere avviati sulla base di un regolamento o  di un bando pubblico, si dovrà fornire una modulistica che non permetta da parte di nessuno di avvalersi di privilegi procedimentali e, con le dovute cautele relative alla riservatezza dei dati personali, dovrà essere data la più ampia pubblicità possibile ai provvedimenti di liquidazione.</t>
  </si>
  <si>
    <t>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"rapporto" che non sia esclusivamente professionale, con i tecnici che pianificano e con gli amministratori che decidono.</t>
  </si>
  <si>
    <t>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"rapporto" che non sia esclusivamente tecnico, con i professionisti che pianificano e con gli amministratori che decidono.</t>
  </si>
  <si>
    <t>Due sono le direttive per la riduzione del rischio. La prima fa riferimento agli agenti ed ausiliari che accertano le violazioni che dovrebbero operare, compatibilmente con le disponibilità di unità in servizio,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"messa a ruolo/riscossione coattiva"</t>
  </si>
  <si>
    <t>Le fattispecie in cui si concretizzano questi processi sono le più varie, ma diventano rilevanti ai fini dell'anticorruzione solo quando "si decidono" dilazioni, sconti, azzeramenti, rimodulazioni del debito ecc. In questi casi si dovrebbe produrre anche uno scostamento tra la previsione di entrata registrata a bilancio e l'accertamento della stessa. Sarebbe quindi auspicabile che, specie quando si determinano detti scostamenti, venissero dai servizi finanziari segnalati al RPCT.</t>
  </si>
  <si>
    <t>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è molto complicato ipotizzare fattispecie corruttive. In questo contesto possono assumere rilevanza e potrebbero essere segnalate al RPCT solo le variazioni della spesa particolarmente significative rispetto alle previsioni.</t>
  </si>
  <si>
    <t>La misura più importante è inerente al processo di riscossione che deve essere progressivamente sempre più informatizzato e rendere automatico ogni passaggio, specie per quei tributi che vengono annullati, revocati o per i quali si decide di non procedere con la "messa a ruolo/riscossione coattiva"</t>
  </si>
  <si>
    <t>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"messa a ruolo/riscossione coattiva", si dovrà anche prevedere un meccanismo di trasparenza nei provvedimenti che autorizzano dette riduzioni, con particolare riferimento alla parte motivazionale.</t>
  </si>
  <si>
    <t>Le direttive per la riduzione del rischio possono individuarsi in due misure.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t>
  </si>
  <si>
    <t>L'esperienza dimostra che teoricamente è difficile ipotizzare  fenomeni corruttivi, in quanto c'è il controllo reciproco dei dipendneti stessi e risulterebbe evidente ogni ipotesi premiale non in linea con i meccanismi di calcolo. A tal fine pare ovvio che la trasparenza del sistema premiale della performance debba essere altamente rigido e non derogabile e, ad ogni passaggio, sia applicata il massimo della trasparenza possibile, pur nel rispetto di principi in tema di riservatezza dei dati personali.</t>
  </si>
  <si>
    <t>Come per la scheda 6 (Permesso di costruire) l'accesso agli uffici dei progettisti professionisti, degli imprenditori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tecniche e giuridiche che hanno portato al rilascio.</t>
  </si>
  <si>
    <t>In questo ente si sono adottate tutte le misure previste dall'ordinamento anagrafico al fine di avere accertamenti anagrafici, eseguiti da personale diverso dagli ufficiali d'anagrafe, scrupolosi e puntuali. Si consiglia la rotazione del personale di polizia municipale, cui devono essere sottoposte tutte le pratiche anagrafiche,  sia immigratorie che di cambio indirizzo.</t>
  </si>
  <si>
    <t>Il rilascio della carta d'identità in questo ente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t>
  </si>
  <si>
    <t xml:space="preserve">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</si>
  <si>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</si>
  <si>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</si>
  <si>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Andrà sempre tenuto conto della regolarità del soggiorno dei beneficiari in contatto costante con lo sportello per l'immigrazione e l'ufficio stranieri della questura.</t>
  </si>
  <si>
    <t xml:space="preserve">Questo Ente provvede direttamente al servizio di raccolta dei rifiuti. Mentre lo smaltimento, affidato a Società partecipata da Enti pubblici, è disciplinato da apposito contratto di servizio. Pertanto, sono difficili da individuare fattispecie corruttive. </t>
  </si>
  <si>
    <t xml:space="preserve">Il forte controllo sociale derivato dalla elevata esposizione del servizio all'attenzione dei familiari del defunto esclude pratiche corruttive nel servizio pratico di gestione cimiteriale. Per quanto riguarda la gestione delle concessioni cimiteriali è stato adottato un apposito regolamento e le tariffe sono aggiornate periodicamente. </t>
  </si>
  <si>
    <t>Si consiglia di procedere alla realzizzazione di eventi mediante la pubblicazione preventiva di un bando di coo-progettazione con enti del terzo settore o con Associazioni che possano supportare l'azione diretta dell'Ente. Anche se il codice dei contratti non si applica a questa fattispecie sembra utile, se non necessario, adottare ogni possibile strumento di evidenza pubblica.</t>
  </si>
  <si>
    <t>Per i patrocini gratuiti si ritiene inutile ogni misura anticorruttiva. Per i patrocini onerosi, che prevedono un contributo a supporto dell'iniziativa, si faccia riferimento alle misure di cui alla scheda n. 8. Si richiama, in particolare, l'applicazione delle norme regolamentari vigenti in materia.</t>
  </si>
  <si>
    <t>Vanno previste vendite di beni mobili ed immobili solo se previste in appositi bandi e nel rispetto rigoroso di tutte le norme regolamentari in materia ricercando, comunque, il più ampio coinvolgimento di soggetti interessati.</t>
  </si>
  <si>
    <t>Vanno distinte designazioni che non prevedono un compenso dalle designazioni che invece prevedano un compenso. Maggiore è il compenso, più puntuali devono essere le misure di prevenzione della corruzione. Solamente in queste ultime fattispecie sarebbe auspicabile la  predisposizione di un bando sulla base del quale sia possibile istruire un elenco degli aspiranti su cui l'organo politico dovrà effettuare la sua scelta.</t>
  </si>
  <si>
    <t>Questo comune si è dotato di un protocollo elettronico con cui  vengono profilati i flussi documentali. Le segnalazioni, anche quelle anonime o con secretazione del mittente,  sono sempre rintracciabili rendendo evidente eventuali omissioni o fenomeni corruttivi.</t>
  </si>
  <si>
    <t>La maggioranza dei prodotti dell'ufficio elettorale è totalmente vincolata e non può prevedere episodi corruttivi, che invece si possono concretizzare nei procedimenti di predisposizone delle liste elettorali (autentiche di firma, certifcazioni ecc.). In questi casi i dipendenti dell'ufficio elettorale, sia quelli a ciò destinati in via permanente che quelli in via straordinaria, dovranno essere controllati dal responsabile al fine di eseguire le loro prestazioni solo nell'ambito dell'ufficio elettorale e solo durante l'orario di ufficio.</t>
  </si>
  <si>
    <t>Le graduatorie per l'assegnazione degli alloggi popolari dovranno essere redatte esclusivamente, a seguito della pubblicazione di specifici bandi, da commissione costituita da soggetti terzi oltre che dai dipendenti dell'ufficio.</t>
  </si>
  <si>
    <t xml:space="preserve">L'assegnazione dei libri di testo, gratuita o semigratuita, è assolutamente vincolata e non può essere oggetto di corruzione. </t>
  </si>
  <si>
    <t>Il controllo del territorio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t>
  </si>
  <si>
    <t>Comune di PORTO AZZURRO</t>
  </si>
  <si>
    <t>Provincia di Livorno</t>
  </si>
  <si>
    <r>
      <t>A chi riscontra omissioni, imprecisioni o errori è richiesto di segnalarlo all’indirizzo PEC istituzionale che è: comuneportoazzurro@pcert.it</t>
    </r>
    <r>
      <rPr>
        <i/>
        <sz val="10"/>
        <color rgb="FFFF0000"/>
        <rFont val="Arial"/>
        <family val="2"/>
      </rPr>
      <t>, indirizzando apposita nota al Segretario Comunale.</t>
    </r>
  </si>
  <si>
    <t xml:space="preserve"> Il servizio di levata protesti non viene più prestato all'interno del Comune.</t>
  </si>
  <si>
    <t>Gestione Aree demaniali</t>
  </si>
  <si>
    <t>49- Gestione Aree demaniali</t>
  </si>
  <si>
    <t>Il controllo può essere assimilato a quello del rilascio di autorizzazioni per l'occupazione di suolo pubblico</t>
  </si>
  <si>
    <t>Il controllo può essere assimilato a quello applicato per il rilascio di titoli per l'occupazione di suolo pubblico</t>
  </si>
  <si>
    <t>Gestione Area Portuale</t>
  </si>
  <si>
    <t>Date le peculiarità e la rilevanza economica del servizio, il  processo necessita di essere monitorato e controllato in tutte le fasi del procedimento anche con il coinvolgimento di figure differenziate per ruolo e competenze.</t>
  </si>
  <si>
    <t>n. 50</t>
  </si>
  <si>
    <r>
      <rPr>
        <b/>
        <sz val="11"/>
        <color theme="1"/>
        <rFont val="Calibri"/>
        <family val="2"/>
        <scheme val="minor"/>
      </rPr>
      <t>50- Gestione Area Portuale</t>
    </r>
    <r>
      <rPr>
        <sz val="11"/>
        <color theme="1"/>
        <rFont val="Calibri"/>
        <family val="2"/>
        <scheme val="minor"/>
      </rPr>
      <t>- Date le peculiarità e la rilevanza economica del servizio, il  processo necessita di essere monitorato e controllato in tutte le fasi del procedimento anche con il coinvolgimento di figure differenziate per ruolo e competenze.</t>
    </r>
  </si>
  <si>
    <t>50- Gestione Area Portuale</t>
  </si>
  <si>
    <t>Piano Triennale per la Prevenzione della Corruzione e per la trasparenza 2019-2021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</si>
</sst>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2"/>
      <color rgb="FF000000"/>
      <name val="Arial"/>
      <family val="2"/>
    </font>
    <font>
      <sz val="12"/>
      <color theme="1"/>
      <name val="Calibri"/>
      <family val="2"/>
      <scheme val="minor"/>
    </font>
    <font>
      <sz val="12"/>
      <color rgb="FF000000"/>
      <name val="Arial"/>
      <family val="2"/>
    </font>
    <font>
      <sz val="24"/>
      <color theme="1"/>
      <name val="Arial"/>
      <family val="2"/>
    </font>
    <font>
      <b/>
      <sz val="12"/>
      <color theme="1"/>
      <name val="Calibri"/>
      <family val="2"/>
      <scheme val="minor"/>
    </font>
    <font>
      <sz val="10"/>
      <color theme="1"/>
      <name val="Arial"/>
      <family val="2"/>
    </font>
    <font>
      <sz val="12"/>
      <color theme="1"/>
      <name val="Arial"/>
      <family val="2"/>
    </font>
    <font>
      <b/>
      <sz val="12"/>
      <color theme="1"/>
      <name val="Arial"/>
      <family val="2"/>
    </font>
    <font>
      <sz val="8"/>
      <color rgb="FF000000"/>
      <name val="Arial"/>
      <family val="2"/>
    </font>
    <font>
      <b/>
      <sz val="10"/>
      <color rgb="FF000000"/>
      <name val="Arial"/>
      <family val="2"/>
    </font>
    <font>
      <b/>
      <sz val="11"/>
      <color rgb="FF000000"/>
      <name val="Arial"/>
      <family val="2"/>
    </font>
    <font>
      <sz val="9"/>
      <color rgb="FF000000"/>
      <name val="Arial"/>
      <family val="2"/>
    </font>
    <font>
      <sz val="10"/>
      <color rgb="FF000000"/>
      <name val="Arial"/>
      <family val="2"/>
    </font>
    <font>
      <u/>
      <sz val="11"/>
      <color theme="10"/>
      <name val="Calibri"/>
      <family val="2"/>
      <scheme val="minor"/>
    </font>
    <font>
      <b/>
      <u/>
      <sz val="14"/>
      <name val="Calibri"/>
      <family val="2"/>
      <scheme val="minor"/>
    </font>
    <font>
      <b/>
      <u/>
      <sz val="12"/>
      <color theme="1"/>
      <name val="Arial"/>
      <family val="2"/>
    </font>
    <font>
      <sz val="14"/>
      <color rgb="FF000000"/>
      <name val="Arial"/>
      <family val="2"/>
    </font>
    <font>
      <u/>
      <sz val="12"/>
      <color theme="10"/>
      <name val="Arial"/>
      <family val="2"/>
    </font>
    <font>
      <i/>
      <sz val="18"/>
      <color theme="1"/>
      <name val="Arial"/>
      <family val="2"/>
    </font>
    <font>
      <i/>
      <sz val="14"/>
      <color theme="1"/>
      <name val="Arial"/>
      <family val="2"/>
    </font>
    <font>
      <b/>
      <u/>
      <sz val="16"/>
      <color theme="1"/>
      <name val="Arial"/>
      <family val="2"/>
    </font>
    <font>
      <i/>
      <sz val="10"/>
      <color theme="1"/>
      <name val="Arial"/>
      <family val="2"/>
    </font>
    <font>
      <b/>
      <sz val="1"/>
      <color rgb="FF000000"/>
      <name val="Arial"/>
      <family val="2"/>
    </font>
    <font>
      <sz val="1"/>
      <color theme="1"/>
      <name val="Arial"/>
      <family val="2"/>
    </font>
    <font>
      <b/>
      <u/>
      <sz val="10"/>
      <color theme="1"/>
      <name val="Arial"/>
      <family val="2"/>
    </font>
    <font>
      <i/>
      <sz val="10"/>
      <color rgb="FFFF0000"/>
      <name val="Arial"/>
      <family val="2"/>
    </font>
    <font>
      <b/>
      <i/>
      <u/>
      <sz val="10"/>
      <color theme="1"/>
      <name val="Arial"/>
      <family val="2"/>
    </font>
    <font>
      <b/>
      <sz val="11"/>
      <color theme="1"/>
      <name val="Calibri"/>
      <family val="2"/>
      <scheme val="minor"/>
    </font>
    <font>
      <b/>
      <sz val="14"/>
      <color theme="1"/>
      <name val="Calibri"/>
      <family val="2"/>
      <scheme val="minor"/>
    </font>
    <font>
      <sz val="12"/>
      <color theme="10"/>
      <name val="Arial"/>
      <family val="2"/>
    </font>
    <font>
      <b/>
      <sz val="22"/>
      <color rgb="FF000000"/>
      <name val="Arial"/>
      <family val="2"/>
    </font>
    <font>
      <sz val="11"/>
      <color rgb="FFFA7D00"/>
      <name val="Calibri"/>
      <family val="2"/>
      <scheme val="minor"/>
    </font>
  </fonts>
  <fills count="9">
    <fill>
      <patternFill patternType="none"/>
    </fill>
    <fill>
      <patternFill patternType="gray125"/>
    </fill>
    <fill>
      <patternFill patternType="solid">
        <fgColor rgb="FFF2F2F2"/>
        <bgColor indexed="64"/>
      </patternFill>
    </fill>
    <fill>
      <patternFill patternType="solid">
        <fgColor rgb="FF8DB3E2"/>
        <bgColor indexed="64"/>
      </patternFill>
    </fill>
    <fill>
      <patternFill patternType="solid">
        <fgColor theme="9" tint="0.79998168889431442"/>
        <bgColor indexed="64"/>
      </patternFill>
    </fill>
    <fill>
      <patternFill patternType="solid">
        <fgColor rgb="FFDAEEF3"/>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79998168889431442"/>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rgb="FFFF8001"/>
      </bottom>
      <diagonal/>
    </border>
  </borders>
  <cellStyleXfs count="3">
    <xf numFmtId="0" fontId="0" fillId="0" borderId="0"/>
    <xf numFmtId="0" fontId="14" fillId="0" borderId="0" applyNumberFormat="0" applyFill="0" applyBorder="0" applyAlignment="0" applyProtection="0"/>
    <xf numFmtId="0" fontId="32" fillId="0" borderId="33" applyNumberFormat="0" applyFill="0" applyAlignment="0" applyProtection="0"/>
  </cellStyleXfs>
  <cellXfs count="121">
    <xf numFmtId="0" fontId="0" fillId="0" borderId="0" xfId="0"/>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0" xfId="0" applyFont="1"/>
    <xf numFmtId="0" fontId="3" fillId="3" borderId="4" xfId="0" applyFont="1" applyFill="1" applyBorder="1" applyAlignment="1">
      <alignment horizontal="center" vertical="center" wrapText="1"/>
    </xf>
    <xf numFmtId="0" fontId="0" fillId="0" borderId="0" xfId="0" applyAlignment="1">
      <alignment wrapText="1"/>
    </xf>
    <xf numFmtId="0" fontId="5" fillId="0" borderId="0" xfId="0" applyFont="1"/>
    <xf numFmtId="0" fontId="9" fillId="0" borderId="3" xfId="0" applyFont="1" applyBorder="1" applyAlignment="1">
      <alignment horizontal="left" vertical="center" wrapText="1"/>
    </xf>
    <xf numFmtId="0" fontId="9" fillId="0" borderId="3" xfId="0" applyFont="1" applyBorder="1" applyAlignment="1">
      <alignment horizontal="justify" vertical="center" wrapText="1"/>
    </xf>
    <xf numFmtId="0" fontId="0" fillId="0" borderId="6" xfId="0" applyBorder="1"/>
    <xf numFmtId="0" fontId="9" fillId="0" borderId="1" xfId="0" applyFont="1" applyBorder="1" applyAlignment="1">
      <alignment horizontal="left" vertical="center" wrapText="1"/>
    </xf>
    <xf numFmtId="0" fontId="13" fillId="0" borderId="3" xfId="0" applyFont="1" applyBorder="1" applyAlignment="1">
      <alignment horizontal="left" vertical="center" wrapText="1"/>
    </xf>
    <xf numFmtId="0" fontId="9" fillId="0" borderId="0" xfId="0" applyFont="1" applyFill="1" applyBorder="1" applyAlignment="1">
      <alignment horizontal="left" vertical="center" wrapText="1"/>
    </xf>
    <xf numFmtId="0" fontId="13" fillId="0" borderId="3" xfId="0" applyFont="1" applyBorder="1" applyAlignment="1">
      <alignment horizontal="justify" vertical="center" wrapText="1"/>
    </xf>
    <xf numFmtId="0" fontId="1" fillId="0" borderId="7" xfId="0" applyFont="1" applyBorder="1" applyAlignment="1">
      <alignment horizontal="right" vertical="center" wrapText="1"/>
    </xf>
    <xf numFmtId="0" fontId="10" fillId="0" borderId="13" xfId="0" applyFont="1" applyBorder="1" applyAlignment="1">
      <alignment horizontal="right" vertical="center" wrapText="1"/>
    </xf>
    <xf numFmtId="0" fontId="10" fillId="0" borderId="7" xfId="0" applyFont="1" applyBorder="1" applyAlignment="1">
      <alignment horizontal="center" vertical="center" wrapText="1"/>
    </xf>
    <xf numFmtId="0" fontId="10" fillId="5" borderId="2" xfId="0" applyFont="1" applyFill="1" applyBorder="1" applyAlignment="1">
      <alignment horizontal="center" vertical="center" wrapText="1"/>
    </xf>
    <xf numFmtId="0" fontId="1" fillId="0" borderId="2" xfId="0" applyFont="1" applyBorder="1" applyAlignment="1">
      <alignment horizontal="left" vertical="center" wrapText="1"/>
    </xf>
    <xf numFmtId="0" fontId="11" fillId="0" borderId="7" xfId="0" applyFont="1" applyBorder="1" applyAlignment="1">
      <alignment horizontal="right" vertical="center" wrapText="1"/>
    </xf>
    <xf numFmtId="0" fontId="6" fillId="0" borderId="0" xfId="0" applyFont="1" applyAlignment="1">
      <alignment vertical="center" wrapText="1"/>
    </xf>
    <xf numFmtId="0" fontId="18" fillId="6" borderId="4" xfId="1" applyFont="1" applyFill="1" applyBorder="1" applyAlignment="1">
      <alignment horizontal="left" vertical="center" wrapText="1"/>
    </xf>
    <xf numFmtId="0" fontId="10" fillId="5" borderId="17" xfId="0" applyFont="1" applyFill="1" applyBorder="1" applyAlignment="1">
      <alignment horizontal="center" vertical="center" wrapText="1"/>
    </xf>
    <xf numFmtId="0" fontId="10" fillId="0" borderId="18" xfId="0" applyFont="1" applyBorder="1" applyAlignment="1">
      <alignment horizontal="righ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0" fillId="0" borderId="20" xfId="0" applyFont="1" applyBorder="1" applyAlignment="1">
      <alignment horizontal="right" vertical="center" wrapText="1"/>
    </xf>
    <xf numFmtId="0" fontId="13" fillId="0" borderId="20" xfId="0" applyFont="1" applyBorder="1" applyAlignment="1">
      <alignment horizontal="justify" vertical="center" wrapText="1"/>
    </xf>
    <xf numFmtId="0" fontId="13" fillId="0" borderId="21" xfId="0" applyFont="1" applyBorder="1" applyAlignment="1">
      <alignment horizontal="left" vertical="center" wrapText="1"/>
    </xf>
    <xf numFmtId="0" fontId="13" fillId="0" borderId="21" xfId="0" applyFont="1" applyBorder="1" applyAlignment="1">
      <alignment horizontal="justify" vertical="center" wrapText="1"/>
    </xf>
    <xf numFmtId="0" fontId="10" fillId="5" borderId="23" xfId="0" applyFont="1" applyFill="1" applyBorder="1" applyAlignment="1">
      <alignment horizontal="center" vertical="center" wrapText="1"/>
    </xf>
    <xf numFmtId="2" fontId="1" fillId="5" borderId="24" xfId="0" applyNumberFormat="1" applyFont="1" applyFill="1" applyBorder="1" applyAlignment="1">
      <alignment horizontal="center" vertical="center" wrapText="1"/>
    </xf>
    <xf numFmtId="0" fontId="1" fillId="0" borderId="13" xfId="0" applyFont="1" applyBorder="1" applyAlignment="1">
      <alignment horizontal="right" vertical="center" wrapText="1"/>
    </xf>
    <xf numFmtId="0" fontId="3" fillId="0" borderId="13" xfId="0" applyFont="1" applyBorder="1" applyAlignment="1">
      <alignment horizontal="right" vertical="center" wrapText="1"/>
    </xf>
    <xf numFmtId="0" fontId="3" fillId="0" borderId="0" xfId="0" applyFont="1" applyBorder="1" applyAlignment="1">
      <alignment horizontal="right" vertical="center" wrapText="1"/>
    </xf>
    <xf numFmtId="2" fontId="1" fillId="0" borderId="0"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8" fillId="6" borderId="6" xfId="1" applyFont="1" applyFill="1" applyBorder="1" applyAlignment="1">
      <alignment horizontal="left" vertical="center" wrapText="1"/>
    </xf>
    <xf numFmtId="0" fontId="18" fillId="6" borderId="2" xfId="1" applyFont="1" applyFill="1" applyBorder="1" applyAlignment="1">
      <alignment horizontal="left" vertical="center" wrapText="1"/>
    </xf>
    <xf numFmtId="0" fontId="21" fillId="0" borderId="0" xfId="0" applyFont="1" applyBorder="1" applyAlignment="1">
      <alignment horizontal="justify" vertical="center"/>
    </xf>
    <xf numFmtId="0" fontId="0" fillId="0" borderId="0" xfId="0" applyBorder="1"/>
    <xf numFmtId="0" fontId="23" fillId="0" borderId="0" xfId="0" applyFont="1" applyBorder="1" applyAlignment="1">
      <alignment horizontal="justify" vertical="center"/>
    </xf>
    <xf numFmtId="0" fontId="24" fillId="0" borderId="0" xfId="0" applyFont="1" applyBorder="1" applyAlignment="1">
      <alignment horizontal="justify" vertical="center"/>
    </xf>
    <xf numFmtId="0" fontId="0" fillId="0" borderId="0" xfId="0" applyNumberFormat="1"/>
    <xf numFmtId="0" fontId="2" fillId="0" borderId="0" xfId="0" applyNumberFormat="1" applyFont="1"/>
    <xf numFmtId="0" fontId="0" fillId="0" borderId="0" xfId="0" applyAlignment="1">
      <alignment horizontal="center"/>
    </xf>
    <xf numFmtId="2" fontId="2" fillId="0" borderId="0" xfId="0" applyNumberFormat="1" applyFont="1"/>
    <xf numFmtId="2" fontId="0" fillId="0" borderId="0" xfId="0" applyNumberFormat="1"/>
    <xf numFmtId="2" fontId="0" fillId="0" borderId="0" xfId="0" applyNumberFormat="1" applyAlignment="1">
      <alignment horizontal="center"/>
    </xf>
    <xf numFmtId="0" fontId="0" fillId="0" borderId="0" xfId="0" applyAlignment="1">
      <alignment horizontal="center" wrapText="1"/>
    </xf>
    <xf numFmtId="2" fontId="2" fillId="0" borderId="0" xfId="0" applyNumberFormat="1" applyFont="1" applyAlignment="1">
      <alignment horizontal="center"/>
    </xf>
    <xf numFmtId="0" fontId="30" fillId="6" borderId="4" xfId="1" applyFont="1" applyFill="1" applyBorder="1" applyAlignment="1">
      <alignment horizontal="left" vertical="center" wrapText="1"/>
    </xf>
    <xf numFmtId="2" fontId="0" fillId="0" borderId="0" xfId="0" applyNumberFormat="1" applyAlignment="1">
      <alignment horizontal="center" wrapText="1"/>
    </xf>
    <xf numFmtId="0" fontId="29" fillId="8" borderId="0" xfId="0" applyFont="1" applyFill="1"/>
    <xf numFmtId="2" fontId="28" fillId="8" borderId="0" xfId="0" applyNumberFormat="1" applyFont="1" applyFill="1" applyAlignment="1">
      <alignment horizontal="center"/>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vertical="center"/>
    </xf>
    <xf numFmtId="1" fontId="1" fillId="0" borderId="3" xfId="0" applyNumberFormat="1" applyFont="1" applyBorder="1"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left"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20" fillId="0" borderId="0" xfId="0" applyFont="1" applyAlignment="1">
      <alignment horizontal="center" vertical="center"/>
    </xf>
    <xf numFmtId="0" fontId="12" fillId="4" borderId="16" xfId="0" applyFont="1" applyFill="1" applyBorder="1" applyAlignment="1" applyProtection="1">
      <alignment horizontal="center" vertical="center" wrapText="1"/>
      <protection locked="0"/>
    </xf>
    <xf numFmtId="0" fontId="12" fillId="4" borderId="22"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0" fillId="0" borderId="0" xfId="0" applyProtection="1">
      <protection locked="0"/>
    </xf>
    <xf numFmtId="0" fontId="15" fillId="7" borderId="1" xfId="1" applyFont="1" applyFill="1" applyBorder="1" applyAlignment="1">
      <alignment horizontal="center" vertical="center" wrapText="1"/>
    </xf>
    <xf numFmtId="0" fontId="15" fillId="7" borderId="0" xfId="1" applyFont="1" applyFill="1" applyBorder="1" applyAlignment="1">
      <alignment horizontal="center" vertical="center" wrapText="1"/>
    </xf>
    <xf numFmtId="0" fontId="29" fillId="8" borderId="0" xfId="0" applyFont="1" applyFill="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28" fillId="0" borderId="0" xfId="0" applyFont="1" applyAlignment="1" applyProtection="1">
      <alignment horizontal="left" vertical="center" wrapText="1"/>
      <protection locked="0"/>
    </xf>
    <xf numFmtId="0" fontId="32" fillId="0" borderId="33" xfId="2"/>
    <xf numFmtId="0" fontId="32" fillId="0" borderId="33" xfId="2" applyAlignment="1">
      <alignment horizontal="right" vertical="center" wrapText="1"/>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2" xfId="0" applyFont="1" applyFill="1" applyBorder="1" applyAlignment="1">
      <alignment horizontal="center" vertical="center"/>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4"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6" fillId="6" borderId="28" xfId="0" applyFont="1" applyFill="1" applyBorder="1" applyAlignment="1">
      <alignment horizontal="left" vertical="center" wrapText="1"/>
    </xf>
    <xf numFmtId="0" fontId="6" fillId="6" borderId="0" xfId="0" applyFont="1" applyFill="1" applyBorder="1" applyAlignment="1">
      <alignment horizontal="left" vertical="center" wrapText="1"/>
    </xf>
    <xf numFmtId="0" fontId="6" fillId="6" borderId="29" xfId="0" applyFont="1" applyFill="1" applyBorder="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xf>
    <xf numFmtId="0" fontId="31" fillId="0" borderId="0" xfId="0" applyFont="1" applyAlignment="1">
      <alignment horizontal="center" vertical="center" wrapText="1"/>
    </xf>
    <xf numFmtId="0" fontId="25" fillId="6" borderId="25" xfId="0" applyFont="1" applyFill="1" applyBorder="1" applyAlignment="1">
      <alignment horizontal="center" vertical="center"/>
    </xf>
    <xf numFmtId="0" fontId="25" fillId="6" borderId="26" xfId="0" applyFont="1" applyFill="1" applyBorder="1" applyAlignment="1">
      <alignment horizontal="center" vertical="center"/>
    </xf>
    <xf numFmtId="0" fontId="25" fillId="6" borderId="27" xfId="0" applyFont="1" applyFill="1" applyBorder="1" applyAlignment="1">
      <alignment horizontal="center" vertical="center"/>
    </xf>
    <xf numFmtId="0" fontId="26" fillId="6" borderId="30" xfId="0" applyFont="1" applyFill="1" applyBorder="1" applyAlignment="1">
      <alignment horizontal="center" vertical="center" wrapText="1"/>
    </xf>
    <xf numFmtId="0" fontId="26" fillId="6" borderId="31" xfId="0" applyFont="1" applyFill="1" applyBorder="1" applyAlignment="1">
      <alignment horizontal="center" vertical="center" wrapText="1"/>
    </xf>
    <xf numFmtId="0" fontId="26" fillId="6" borderId="32" xfId="0" applyFont="1" applyFill="1" applyBorder="1" applyAlignment="1">
      <alignment horizontal="center" vertical="center" wrapText="1"/>
    </xf>
    <xf numFmtId="0" fontId="11" fillId="0" borderId="0" xfId="0" applyFont="1" applyAlignment="1">
      <alignment horizontal="center" vertical="center"/>
    </xf>
    <xf numFmtId="0" fontId="22" fillId="0" borderId="0" xfId="0" applyFont="1" applyAlignment="1">
      <alignment horizontal="left" vertical="center" wrapText="1"/>
    </xf>
    <xf numFmtId="0" fontId="0" fillId="4" borderId="7" xfId="0" applyFill="1" applyBorder="1" applyAlignment="1" applyProtection="1">
      <alignment horizontal="left" vertical="center" wrapText="1"/>
      <protection locked="0"/>
    </xf>
    <xf numFmtId="0" fontId="0" fillId="4" borderId="2" xfId="0" applyFill="1" applyBorder="1" applyAlignment="1" applyProtection="1">
      <alignment horizontal="left" vertical="center" wrapText="1"/>
      <protection locked="0"/>
    </xf>
    <xf numFmtId="0" fontId="11" fillId="0" borderId="9" xfId="0" applyFont="1" applyBorder="1" applyAlignment="1">
      <alignment horizontal="left" vertical="center" wrapText="1"/>
    </xf>
    <xf numFmtId="0" fontId="11" fillId="0" borderId="11" xfId="0" applyFont="1" applyBorder="1" applyAlignment="1">
      <alignment horizontal="left"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15" fillId="7" borderId="7" xfId="1" applyFont="1" applyFill="1" applyBorder="1" applyAlignment="1">
      <alignment horizontal="center" vertical="center" wrapText="1"/>
    </xf>
    <xf numFmtId="0" fontId="15" fillId="7" borderId="8" xfId="1" applyFont="1" applyFill="1" applyBorder="1" applyAlignment="1">
      <alignment horizontal="center" vertical="center" wrapText="1"/>
    </xf>
    <xf numFmtId="0" fontId="15" fillId="7" borderId="2" xfId="1"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7" fillId="4" borderId="7" xfId="0" applyFont="1" applyFill="1" applyBorder="1" applyAlignment="1" applyProtection="1">
      <alignment horizontal="center" vertical="center" wrapText="1"/>
      <protection locked="0"/>
    </xf>
    <xf numFmtId="0" fontId="17" fillId="4" borderId="2" xfId="0" applyFont="1" applyFill="1" applyBorder="1" applyAlignment="1" applyProtection="1">
      <alignment horizontal="center" vertical="center" wrapText="1"/>
      <protection locked="0"/>
    </xf>
    <xf numFmtId="0" fontId="9" fillId="0" borderId="7" xfId="0" applyFont="1" applyBorder="1" applyAlignment="1">
      <alignment horizontal="left" vertical="center" wrapText="1"/>
    </xf>
    <xf numFmtId="0" fontId="9" fillId="0" borderId="2" xfId="0" applyFont="1" applyBorder="1" applyAlignment="1">
      <alignment horizontal="left" vertical="center" wrapText="1"/>
    </xf>
    <xf numFmtId="0" fontId="1" fillId="5" borderId="15" xfId="0" applyFont="1" applyFill="1" applyBorder="1" applyAlignment="1">
      <alignment horizontal="center" vertical="center" wrapText="1"/>
    </xf>
    <xf numFmtId="0" fontId="0" fillId="4" borderId="7" xfId="0" applyFill="1" applyBorder="1" applyAlignment="1" applyProtection="1">
      <alignment horizontal="left" vertical="center"/>
      <protection locked="0"/>
    </xf>
    <xf numFmtId="0" fontId="0" fillId="4" borderId="2" xfId="0" applyFill="1" applyBorder="1" applyAlignment="1" applyProtection="1">
      <alignment horizontal="left" vertical="center"/>
      <protection locked="0"/>
    </xf>
  </cellXfs>
  <cellStyles count="3">
    <cellStyle name="Cella collegata" xfId="2" builtinId="24"/>
    <cellStyle name="Collegamento ipertestuale" xfId="1" builtinId="8"/>
    <cellStyle name="Normale" xfId="0" builtinId="0"/>
  </cellStyles>
  <dxfs count="903">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fill>
        <patternFill>
          <bgColor theme="0" tint="-4.9989318521683403E-2"/>
        </patternFill>
      </fill>
    </dxf>
    <dxf>
      <fill>
        <patternFill>
          <bgColor theme="9" tint="0.79998168889431442"/>
        </patternFill>
      </fill>
    </dxf>
    <dxf>
      <fill>
        <patternFill>
          <bgColor theme="7"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powerPivotData" Target="model/item.data"/><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pivotCacheDefinition" Target="pivotCache/pivotCacheDefinition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152397</xdr:colOff>
      <xdr:row>1</xdr:row>
      <xdr:rowOff>66676</xdr:rowOff>
    </xdr:from>
    <xdr:to>
      <xdr:col>5</xdr:col>
      <xdr:colOff>1162050</xdr:colOff>
      <xdr:row>4</xdr:row>
      <xdr:rowOff>247650</xdr:rowOff>
    </xdr:to>
    <xdr:sp macro="" textlink="">
      <xdr:nvSpPr>
        <xdr:cNvPr id="2" name="Rettangolo 1">
          <a:extLst>
            <a:ext uri="{FF2B5EF4-FFF2-40B4-BE49-F238E27FC236}">
              <a16:creationId xmlns:a16="http://schemas.microsoft.com/office/drawing/2014/main" id="{00000000-0008-0000-0000-000002000000}"/>
            </a:ext>
          </a:extLst>
        </xdr:cNvPr>
        <xdr:cNvSpPr/>
      </xdr:nvSpPr>
      <xdr:spPr>
        <a:xfrm>
          <a:off x="8058147" y="266701"/>
          <a:ext cx="2457453" cy="1666874"/>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endParaRPr lang="it-IT" sz="11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it-IT" sz="1200" b="1">
              <a:solidFill>
                <a:sysClr val="windowText" lastClr="000000"/>
              </a:solidFill>
              <a:effectLst/>
              <a:latin typeface="+mn-lt"/>
              <a:ea typeface="+mn-ea"/>
              <a:cs typeface="+mn-cs"/>
            </a:rPr>
            <a:t>Non è necessario stampare questo foglio ai fini della redazione dell'allegato al Piano.</a:t>
          </a:r>
          <a:endParaRPr lang="it-IT" sz="1200">
            <a:solidFill>
              <a:sysClr val="windowText" lastClr="000000"/>
            </a:solidFill>
          </a:endParaRPr>
        </a:p>
        <a:p>
          <a:pPr algn="l"/>
          <a:r>
            <a:rPr lang="it-IT" sz="1200">
              <a:solidFill>
                <a:sysClr val="windowText" lastClr="000000"/>
              </a:solidFill>
            </a:rPr>
            <a:t>La pagina serve per accedere</a:t>
          </a:r>
          <a:r>
            <a:rPr lang="it-IT" sz="1200" baseline="0">
              <a:solidFill>
                <a:sysClr val="windowText" lastClr="000000"/>
              </a:solidFill>
            </a:rPr>
            <a:t> rapidamente alle schede e avere un riassunto dei processi valutati.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28576</xdr:rowOff>
    </xdr:from>
    <xdr:to>
      <xdr:col>6</xdr:col>
      <xdr:colOff>0</xdr:colOff>
      <xdr:row>7</xdr:row>
      <xdr:rowOff>140804</xdr:rowOff>
    </xdr:to>
    <xdr:sp macro="" textlink="">
      <xdr:nvSpPr>
        <xdr:cNvPr id="8193" name="Casella di testo 2">
          <a:extLst>
            <a:ext uri="{FF2B5EF4-FFF2-40B4-BE49-F238E27FC236}">
              <a16:creationId xmlns:a16="http://schemas.microsoft.com/office/drawing/2014/main" id="{00000000-0008-0000-0100-000001200000}"/>
            </a:ext>
          </a:extLst>
        </xdr:cNvPr>
        <xdr:cNvSpPr txBox="1">
          <a:spLocks noChangeArrowheads="1"/>
        </xdr:cNvSpPr>
      </xdr:nvSpPr>
      <xdr:spPr bwMode="auto">
        <a:xfrm>
          <a:off x="0" y="1734793"/>
          <a:ext cx="8696739" cy="733424"/>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it-IT" sz="1200" b="1" i="0" u="sng" strike="noStrike" baseline="0">
              <a:solidFill>
                <a:srgbClr val="000000"/>
              </a:solidFill>
              <a:latin typeface="Arial"/>
              <a:cs typeface="Arial"/>
            </a:rPr>
            <a:t>Allegato n. 1</a:t>
          </a:r>
          <a:endParaRPr lang="it-IT" sz="1200" b="0" i="0" u="none" strike="noStrike" baseline="0">
            <a:solidFill>
              <a:srgbClr val="000000"/>
            </a:solidFill>
            <a:latin typeface="Arial"/>
            <a:cs typeface="Arial"/>
          </a:endParaRPr>
        </a:p>
        <a:p>
          <a:pPr algn="ctr" rtl="0">
            <a:defRPr sz="1000"/>
          </a:pPr>
          <a:r>
            <a:rPr lang="it-IT" sz="1800" b="0" i="0" u="none" strike="noStrike" baseline="0">
              <a:solidFill>
                <a:srgbClr val="000000"/>
              </a:solidFill>
              <a:latin typeface="Arial"/>
              <a:cs typeface="Arial"/>
            </a:rPr>
            <a:t>Schede per la valutazione del rischio</a:t>
          </a:r>
        </a:p>
        <a:p>
          <a:pPr algn="ctr" rtl="0">
            <a:defRPr sz="1000"/>
          </a:pPr>
          <a:r>
            <a:rPr lang="it-IT" sz="1100" b="0" i="1" u="none" strike="noStrike" baseline="0">
              <a:solidFill>
                <a:srgbClr val="000000"/>
              </a:solidFill>
              <a:latin typeface="Arial"/>
              <a:cs typeface="Arial"/>
            </a:rPr>
            <a:t>Approvate come allegato n. .......... alla deliberazione della Giunta Comunale n. ...... del ....../....../............</a:t>
          </a:r>
        </a:p>
      </xdr:txBody>
    </xdr:sp>
    <xdr:clientData/>
  </xdr:twoCellAnchor>
  <xdr:twoCellAnchor>
    <xdr:from>
      <xdr:col>7</xdr:col>
      <xdr:colOff>16566</xdr:colOff>
      <xdr:row>16</xdr:row>
      <xdr:rowOff>422413</xdr:rowOff>
    </xdr:from>
    <xdr:to>
      <xdr:col>8</xdr:col>
      <xdr:colOff>931617</xdr:colOff>
      <xdr:row>27</xdr:row>
      <xdr:rowOff>82387</xdr:rowOff>
    </xdr:to>
    <xdr:sp macro="" textlink="">
      <xdr:nvSpPr>
        <xdr:cNvPr id="4" name="Rettangolo 3">
          <a:extLst>
            <a:ext uri="{FF2B5EF4-FFF2-40B4-BE49-F238E27FC236}">
              <a16:creationId xmlns:a16="http://schemas.microsoft.com/office/drawing/2014/main" id="{00000000-0008-0000-0100-000004000000}"/>
            </a:ext>
          </a:extLst>
        </xdr:cNvPr>
        <xdr:cNvSpPr/>
      </xdr:nvSpPr>
      <xdr:spPr>
        <a:xfrm>
          <a:off x="9367631" y="4464326"/>
          <a:ext cx="2165725" cy="1722344"/>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r>
            <a:rPr lang="it-IT" sz="1200" b="1">
              <a:solidFill>
                <a:sysClr val="windowText" lastClr="000000"/>
              </a:solidFill>
            </a:rPr>
            <a:t>In caso di </a:t>
          </a:r>
          <a:r>
            <a:rPr lang="it-IT" sz="1200" b="1" baseline="0">
              <a:solidFill>
                <a:sysClr val="windowText" lastClr="000000"/>
              </a:solidFill>
            </a:rPr>
            <a:t>modifiche alle schede, è decessario aggiornare la tabella.</a:t>
          </a:r>
          <a:endParaRPr lang="it-IT" sz="1100" b="0">
            <a:solidFill>
              <a:sysClr val="windowText" lastClr="000000"/>
            </a:solidFill>
          </a:endParaRPr>
        </a:p>
        <a:p>
          <a:pPr algn="l"/>
          <a:r>
            <a:rPr lang="it-IT" sz="1100" b="0">
              <a:solidFill>
                <a:sysClr val="windowText" lastClr="000000"/>
              </a:solidFill>
            </a:rPr>
            <a:t>Per</a:t>
          </a:r>
          <a:r>
            <a:rPr lang="it-IT" sz="1100" b="0" baseline="0">
              <a:solidFill>
                <a:sysClr val="windowText" lastClr="000000"/>
              </a:solidFill>
            </a:rPr>
            <a:t> aggiornare, fare click con il tasto destro del mouse su una riga qualsiasi della tabella e scegliere: "Aggiorna".</a:t>
          </a:r>
          <a:endParaRPr lang="it-IT" sz="12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842340</xdr:colOff>
      <xdr:row>0</xdr:row>
      <xdr:rowOff>152814</xdr:rowOff>
    </xdr:from>
    <xdr:to>
      <xdr:col>2</xdr:col>
      <xdr:colOff>4600574</xdr:colOff>
      <xdr:row>2</xdr:row>
      <xdr:rowOff>219075</xdr:rowOff>
    </xdr:to>
    <xdr:sp macro="" textlink="">
      <xdr:nvSpPr>
        <xdr:cNvPr id="4" name="Casella di testo 2">
          <a:extLst>
            <a:ext uri="{FF2B5EF4-FFF2-40B4-BE49-F238E27FC236}">
              <a16:creationId xmlns:a16="http://schemas.microsoft.com/office/drawing/2014/main" id="{00000000-0008-0000-0200-000004000000}"/>
            </a:ext>
          </a:extLst>
        </xdr:cNvPr>
        <xdr:cNvSpPr txBox="1">
          <a:spLocks noChangeArrowheads="1"/>
        </xdr:cNvSpPr>
      </xdr:nvSpPr>
      <xdr:spPr bwMode="auto">
        <a:xfrm>
          <a:off x="1156665" y="152814"/>
          <a:ext cx="8396909" cy="723486"/>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it-IT" sz="1800" b="0" i="0" u="none" strike="noStrike" baseline="0">
              <a:solidFill>
                <a:srgbClr val="000000"/>
              </a:solidFill>
              <a:latin typeface="Arial"/>
              <a:cs typeface="Arial"/>
            </a:rPr>
            <a:t>Misure specifiche da adottare nel triennio per ridurre ulteriormente il rischio</a:t>
          </a:r>
        </a:p>
      </xdr:txBody>
    </xdr:sp>
    <xdr:clientData/>
  </xdr:twoCellAnchor>
  <xdr:twoCellAnchor>
    <xdr:from>
      <xdr:col>3</xdr:col>
      <xdr:colOff>99733</xdr:colOff>
      <xdr:row>5</xdr:row>
      <xdr:rowOff>171451</xdr:rowOff>
    </xdr:from>
    <xdr:to>
      <xdr:col>5</xdr:col>
      <xdr:colOff>420409</xdr:colOff>
      <xdr:row>7</xdr:row>
      <xdr:rowOff>779370</xdr:rowOff>
    </xdr:to>
    <xdr:sp macro="" textlink="">
      <xdr:nvSpPr>
        <xdr:cNvPr id="5" name="Rettangolo 4">
          <a:extLst>
            <a:ext uri="{FF2B5EF4-FFF2-40B4-BE49-F238E27FC236}">
              <a16:creationId xmlns:a16="http://schemas.microsoft.com/office/drawing/2014/main" id="{00000000-0008-0000-0200-000005000000}"/>
            </a:ext>
          </a:extLst>
        </xdr:cNvPr>
        <xdr:cNvSpPr/>
      </xdr:nvSpPr>
      <xdr:spPr>
        <a:xfrm>
          <a:off x="11767858" y="2181226"/>
          <a:ext cx="2168526" cy="1750919"/>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r>
            <a:rPr lang="it-IT" sz="1200" b="1">
              <a:solidFill>
                <a:sysClr val="windowText" lastClr="000000"/>
              </a:solidFill>
            </a:rPr>
            <a:t>In caso di </a:t>
          </a:r>
          <a:r>
            <a:rPr lang="it-IT" sz="1200" b="1" baseline="0">
              <a:solidFill>
                <a:sysClr val="windowText" lastClr="000000"/>
              </a:solidFill>
            </a:rPr>
            <a:t>modifiche alle schede, è decessario aggiornare la tabella.</a:t>
          </a:r>
          <a:endParaRPr lang="it-IT" sz="1100" b="0">
            <a:solidFill>
              <a:sysClr val="windowText" lastClr="000000"/>
            </a:solidFill>
          </a:endParaRPr>
        </a:p>
        <a:p>
          <a:pPr algn="l"/>
          <a:r>
            <a:rPr lang="it-IT" sz="1100" b="0">
              <a:solidFill>
                <a:sysClr val="windowText" lastClr="000000"/>
              </a:solidFill>
            </a:rPr>
            <a:t>Per</a:t>
          </a:r>
          <a:r>
            <a:rPr lang="it-IT" sz="1100" b="0" baseline="0">
              <a:solidFill>
                <a:sysClr val="windowText" lastClr="000000"/>
              </a:solidFill>
            </a:rPr>
            <a:t> aggiornare, fare click con il tasto destro del mouse su una riga qualsiasi della tabella e scegliere: "Aggiorna".</a:t>
          </a:r>
          <a:endParaRPr lang="it-IT" sz="1200" b="1">
            <a:solidFill>
              <a:sysClr val="windowText" lastClr="000000"/>
            </a:solidFill>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rancesca Barberi" refreshedDate="43047.465672916667" createdVersion="5" refreshedVersion="3" minRefreshableVersion="3" recordCount="53" xr:uid="{00000000-000A-0000-FFFF-FFFF00000000}">
  <cacheSource type="worksheet">
    <worksheetSource ref="G11:J64" sheet="Indice Schede"/>
  </cacheSource>
  <cacheFields count="4">
    <cacheField name="Procedimento o sottoprocedimento a rischio" numFmtId="0">
      <sharedItems count="136">
        <s v="01 - Concorso per l'assunzione di personale"/>
        <s v="02 - Concorso per la progressione in carriera del personale "/>
        <s v="03 - Selezione per l'affidamento di un incarico professionale "/>
        <s v="04 - Affidamento mediante procedura aperta (o ristretta) di lavori, servizi, forniture"/>
        <s v="05 - Affidamento diretto di lavori, servizi o forniture"/>
        <s v="06 - Permesso di costruire"/>
        <s v="07 - Permesso di costruire in aree assoggettate ad autorizzazione paesaggistica"/>
        <s v="08 - Concessione di sovvenzioni, contributi, sussidi, ausili finanziari, nonché attribuzione di vantaggi economici di qualunque genere "/>
        <s v="09 - Provvedimenti di pianificazione urbanistica generale"/>
        <s v="10 - Provvedimenti di pianificazione urbanistica attuativa"/>
        <s v="11 - Levata dei protesti "/>
        <s v="12 - Gestione delle sanzioni per violazione del CDS"/>
        <s v="13 - Gestione ordinaria delle entrate di bilancio"/>
        <s v="14 - Gestione ordinaria delle spese di bilancio"/>
        <s v="15 - Accertamenti e verifiche dei tributi locali"/>
        <s v="16 - Accertamenti con adesione dei tributi locali"/>
        <s v="17 - Accertamenti e controlli sugli abusi edilizi"/>
        <s v="18 - Incentivi economici al personale (produttività e retribuzioni di risultato)"/>
        <s v="19 - Autorizzazione all’occupazione del suolo pubblico"/>
        <s v="20 - Autorizzazioni ex artt. 68 e 69 del TULPS (spettacoli anche viaggianti, pubblici intrattenimenti, feste da ballo, esposizioni, gare)"/>
        <s v="21 - Permesso di costruire convenzionato"/>
        <s v="22 - Pratiche anagrafiche"/>
        <s v="23 - Documenti di identità"/>
        <s v="24 - Servizi per minori e famiglie"/>
        <s v="25 - Servizi assistenziali e socio-sanitari per anziani"/>
        <s v="26 - Servizi per disabili"/>
        <s v="27 - Servizi per adulti in difficoltà"/>
        <s v="28 - Servizi di integrazione dei cittadini stranieri"/>
        <s v="29 - Raccolta e smaltimento rifiuti"/>
        <s v="30 - Gestione del protocollo"/>
        <s v="31 - Gestione dell'archivio"/>
        <s v="32 - Gestione delle sepolture e dei loculi"/>
        <s v="33 - Gestione delle tombe di famiglia"/>
        <s v="34 - Organizzazione eventi"/>
        <s v="35 - Rilascio di patrocini"/>
        <s v="36 - Gare ad evidenza pubblica di vendita di beni"/>
        <s v="37 - Funzionamento degli organi collegiali"/>
        <s v="38 - Formazione di determinazioni, ordinanze, decreti ed altri atti amministrativi"/>
        <s v="39 - Designazione dei rappresentanti dell'ente presso enti, società, fondazioni"/>
        <s v="40 - Gestione dei procedimenti di segnalazione e reclamo"/>
        <s v="41 - Gestione della leva"/>
        <s v="42 - Gestione dell'elettorato"/>
        <s v="43 - Gestione degli alloggi pubblici"/>
        <s v="44 - Gestione del diritto allo studio"/>
        <s v="45 - Vigilanza sulla circolazione e la sosta"/>
        <s v="46 - Vigilanza sulla circolazione e la sosta"/>
        <s v="47 - Affidamenti in house"/>
        <s v="48 - Controlli sull'uso del territorio"/>
        <s v=""/>
        <s v="18 - Autorizzazione all’occupazione del suolo pubblico" u="1"/>
        <s v="32 - Gestione delle tombe di famiglia" u="1"/>
        <s v="32 - Funzionamento degli organi collegiali" u="1"/>
        <s v="23 - Servizi di integrazione dei cittadini stranieri" u="1"/>
        <s v="5 - Affidamento diretto di lavori, servizi o forniture" u="1"/>
        <s v="12 - Gestione ordinaria delle spese di bilancio" u="1"/>
        <s v="41 - Vigilanza sulla circolazione e la sosta" u="1"/>
        <s v="1 - Concorso per l'assunzione di personale" u="1"/>
        <s v="29 - Organizzazione eventi" u="1"/>
        <s v="35 - Gestione dei procedimenti di segnalazione e reclamo" u="1"/>
        <s v="21 - Pratiche anagrafiche" u="1"/>
        <s v="27 - Gestione delle sepolture e dei loculi" u="1"/>
        <s v="36 - Funzionamento degli organi collegiali" u="1"/>
        <s v="31 - Gare ad evidenza pubblica di vendita di beni" u="1"/>
        <s v="27 - Servizi di integrazione dei cittadini stranieri" u="1"/>
        <s v="6 - Permesso di costruire" u="1"/>
        <s v="38 - Gestione degli alloggi pubblici" u="1"/>
        <s v="39 - Gestione dei procedimenti di segnalazione e reclamo" u="1"/>
        <s v="17 - Incentivi economici al personale (produttività e retribuzioni di risultato)" u="1"/>
        <s v="15 - Autorizzazioni ex artt. 68 e 69 del TULPS (spettacoli anche viaggianti, pubblici intrattenimenti, feste da ballo, esposizioni, gare)" u="1"/>
        <s v="26 - Gestione dell'archivio" u="1"/>
        <s v="37 - Gestione dell'elettorato" u="1"/>
        <s v="43 - Controlli sull'uso del territorio" u="1"/>
        <s v="35 - Gare ad evidenza pubblica di vendita di beni" u="1"/>
        <s v="16 - Permesso di costruire convenzionato" u="1"/>
        <s v="22 - Servizi per adulti in difficoltà" u="1"/>
        <s v="10 - Gestione delle sanzioni per violazione del CDS" u="1"/>
        <s v="19 - Autorizzazioni ex artt. 68 e 69 del TULPS (spettacoli anche viaggianti, pubblici intrattenimenti, feste da ballo, esposizioni, gare)" u="1"/>
        <s v="47 - Controlli sull'uso del territorio" u="1"/>
        <s v="34 - Designazione dei rappresentanti dell'ente presso enti, società, fondazioni" u="1"/>
        <s v="23 - Servizi per minori e famiglie" u="1"/>
        <s v="36 - Gestione della leva" u="1"/>
        <s v="26 - Servizi per adulti in difficoltà" u="1"/>
        <s v="3 - Selezione per l'affidamento di un incarico professionale " u="1"/>
        <s v="21 - Servizi per disabili" u="1"/>
        <s v="18 - Documenti di identità" u="1"/>
        <s v="38 - Designazione dei rappresentanti dell'ente presso enti, società, fondazioni" u="1"/>
        <s v="33 - Organizzazione eventi" u="1"/>
        <s v="10 - Levata dei protesti " u="1"/>
        <s v="25 - Servizi per disabili" u="1"/>
        <s v="31 - Gestione delle sepolture e dei loculi" u="1"/>
        <s v="42 - Gestione degli alloggi pubblici" u="1"/>
        <s v="11 - Gestione ordinaria delle entrate di bilancio" u="1"/>
        <s v="30 - Gestione dell'archivio" u="1"/>
        <s v="41 - Gestione dell'elettorato" u="1"/>
        <s v="20 - Permesso di costruire convenzionato" u="1"/>
        <s v="42 - Affidamenti in house" u="1"/>
        <s v="40 - Vigilanza sulla circolazione e la sosta" u="1"/>
        <s v="39 - Gestione del diritto allo studio" u="1"/>
        <s v="13 - Gestione ordinaria delle spese di bilancio" u="1"/>
        <s v="40 - Gestione della leva" u="1"/>
        <s v="46 - Affidamenti in house" u="1"/>
        <s v="44 - Vigilanza sulla circolazione e la sosta" u="1"/>
        <s v="13 - Accertamenti con adesione dei tributi locali" u="1"/>
        <s v="22 - Documenti di identità" u="1"/>
        <s v="16 - Accertamenti e controlli sugli abusi edilizi" u="1"/>
        <s v="15 - Accertamenti con adesione dei tributi locali" u="1"/>
        <s v="48 - Nuova scheda 5" u="1"/>
        <s v="24 - Raccolta e smaltimento rifiuti" u="1"/>
        <s v="08 - Provvedimenti di pianificazione urbanistica generale" u="1"/>
        <s v="47 - Nuova scheda 4" u="1"/>
        <s v="28 - Gestione delle tombe di famiglia" u="1"/>
        <s v="7 - Permesso di costruire in aree assoggettate ad autorizzazione paesaggistica" u="1"/>
        <s v="46 - Nuova scheda 3" u="1"/>
        <s v="45 - Nuova scheda 2" u="1"/>
        <s v="11 - Gestione delle sanzioni per violazione del CDS" u="1"/>
        <s v="28 - Raccolta e smaltimento rifiuti" u="1"/>
        <s v="44 - Nuova scheda 1" u="1"/>
        <s v="17 - Pratiche anagrafiche" u="1"/>
        <s v="20 - Servizi assistenziali e socio-sanitari per anziani" u="1"/>
        <s v="33 - Formazione di determinazioni, ordinanze, decreti ed altri atti amministrativi" u="1"/>
        <s v="30 - Rilascio di patrocini" u="1"/>
        <s v="9 - Provvedimenti di pianificazione urbanistica generale" u="1"/>
        <s v="25 - Gestione del protocollo" u="1"/>
        <s v="43 - Gestione del diritto allo studio" u="1"/>
        <s v="09 - Provvedimenti di pianificazione urbanistica attuativa" u="1"/>
        <s v="4 - Affidamento mediante procedura aperta (o ristretta) di lavori, servizi, forniture" u="1"/>
        <s v="24 - Servizi assistenziali e socio-sanitari per anziani" u="1"/>
        <s v="37 - Formazione di determinazioni, ordinanze, decreti ed altri atti amministrativi" u="1"/>
        <s v="34 - Rilascio di patrocini" u="1"/>
        <s v="29 - Gestione del protocollo" u="1"/>
        <s v="14 - Autorizzazione all’occupazione del suolo pubblico" u="1"/>
        <s v="2 - Concorso per la progressione in carriera del personale " u="1"/>
        <s v="8 - Concessione di sovvenzioni, contributi, sussidi, ausili finanziari, nonché attribuzione di vantaggi economici di qualunque genere " u="1"/>
        <s v="12 - Gestione ordinaria delle entrate di bilancio" u="1"/>
        <s v="14 - Accertamenti e verifiche dei tributi locali" u="1"/>
        <s v="19 - Servizi per minori e famiglie" u="1"/>
      </sharedItems>
    </cacheField>
    <cacheField name="Probabilità" numFmtId="2">
      <sharedItems containsMixedTypes="1" containsNumber="1" minValue="0" maxValue="4" count="19">
        <n v="2.5"/>
        <n v="2"/>
        <n v="3.5"/>
        <n v="2.3333333333333335"/>
        <n v="2.8333333333333335"/>
        <n v="3"/>
        <n v="1.8333333333333333"/>
        <n v="4"/>
        <n v="3.8333333333333335"/>
        <n v="0"/>
        <n v="2.1666666666666665"/>
        <n v="3.3333333333333335"/>
        <n v="3.1666666666666665"/>
        <n v="2.6666666666666665"/>
        <n v="3.6666666666666665"/>
        <n v="1.1666666666666667"/>
        <n v="1.3333333333333333"/>
        <n v="1.6666666666666667"/>
        <s v="Processo non sottoposto a mappatura e valutazione del rischio"/>
      </sharedItems>
    </cacheField>
    <cacheField name="Impatto" numFmtId="2">
      <sharedItems containsMixedTypes="1" containsNumber="1" minValue="0" maxValue="3.75" count="9">
        <n v="1.5"/>
        <n v="1.25"/>
        <n v="1.75"/>
        <n v="0"/>
        <n v="1"/>
        <n v="2.25"/>
        <n v="0.75"/>
        <s v=""/>
        <n v="3.75" u="1"/>
      </sharedItems>
    </cacheField>
    <cacheField name="Rischio" numFmtId="2">
      <sharedItems containsMixedTypes="1" containsNumber="1" minValue="0" maxValue="14.375" count="33">
        <n v="3.75"/>
        <n v="2.5"/>
        <n v="5.25"/>
        <n v="2.916666666666667"/>
        <n v="4.25"/>
        <n v="7"/>
        <n v="6.7083333333333339"/>
        <n v="0"/>
        <n v="3.7916666666666665"/>
        <n v="2.1666666666666665"/>
        <n v="3.3333333333333335"/>
        <n v="3.958333333333333"/>
        <n v="4.791666666666667"/>
        <n v="2.6666666666666665"/>
        <n v="4.125"/>
        <n v="3.541666666666667"/>
        <n v="4.166666666666667"/>
        <n v="2"/>
        <n v="4.375"/>
        <n v="4.583333333333333"/>
        <n v="0.875"/>
        <n v="3.333333333333333"/>
        <n v="3.125"/>
        <n v="2.333333333333333"/>
        <n v="1.6666666666666665"/>
        <n v="5.8333333333333339"/>
        <n v="3.208333333333333"/>
        <n v="1.5"/>
        <n v="1.6666666666666667"/>
        <s v=""/>
        <n v="4.75" u="1"/>
        <n v="14.375" u="1"/>
        <n v="3.5"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lessandra Pacinotti" refreshedDate="44035.381951620373" createdVersion="5" refreshedVersion="6" minRefreshableVersion="3" recordCount="53" xr:uid="{00000000-000A-0000-FFFF-FFFF01000000}">
  <cacheSource type="worksheet">
    <worksheetSource ref="U11:V64" sheet="Indice Schede"/>
  </cacheSource>
  <cacheFields count="2">
    <cacheField name="Processo analizzato" numFmtId="0">
      <sharedItems count="51">
        <s v="01 - Concorso per l'assunzione di personale"/>
        <s v="02 - Concorso per la progressione in carriera del personale "/>
        <s v="03 - Selezione per l'affidamento di un incarico professionale "/>
        <s v="04 - Affidamento mediante procedura aperta (o ristretta) di lavori, servizi, forniture"/>
        <s v="05 - Affidamento diretto di lavori, servizi o forniture"/>
        <s v="06 - Permesso di costruire"/>
        <s v="07 - Permesso di costruire in aree assoggettate ad autorizzazione paesaggistica"/>
        <s v="08 - Concessione di sovvenzioni, contributi, sussidi, ausili finanziari, nonché attribuzione di vantaggi economici di qualunque genere "/>
        <s v="09 - Provvedimenti di pianificazione urbanistica generale"/>
        <s v="10 - Provvedimenti di pianificazione urbanistica attuativa"/>
        <s v="11 - Levata dei protesti "/>
        <s v="12 - Gestione delle sanzioni per violazione del CDS"/>
        <s v="13 - Gestione ordinaria delle entrate di bilancio"/>
        <s v="14 - Gestione ordinaria delle spese di bilancio"/>
        <s v="15 - Accertamenti e verifiche dei tributi locali"/>
        <s v="16 - Accertamenti con adesione dei tributi locali"/>
        <s v="17 - Accertamenti e controlli sugli abusi edilizi"/>
        <s v="18 - Incentivi economici al personale (produttività e retribuzioni di risultato)"/>
        <s v="19 - Autorizzazione all’occupazione del suolo pubblico"/>
        <s v="20 - Autorizzazioni ex artt. 68 e 69 del TULPS (spettacoli anche viaggianti, pubblici intrattenimenti, feste da ballo, esposizioni, gare)"/>
        <s v="21 - Permesso di costruire convenzionato"/>
        <s v="22 - Pratiche anagrafiche"/>
        <s v="23 - Documenti di identità"/>
        <s v="24 - Servizi per minori e famiglie"/>
        <s v="25 - Servizi assistenziali e socio-sanitari per anziani"/>
        <s v="26 - Servizi per disabili"/>
        <s v="27 - Servizi per adulti in difficoltà"/>
        <s v="28 - Servizi di integrazione dei cittadini stranieri"/>
        <s v="29 - Raccolta e smaltimento rifiuti"/>
        <s v="30 - Gestione del protocollo"/>
        <s v="31 - Gestione dell'archivio"/>
        <s v="32 - Gestione delle sepolture e dei loculi"/>
        <s v=""/>
        <s v="34 - Organizzazione eventi"/>
        <s v="35 - Rilascio di patrocini"/>
        <s v="36 - Gare ad evidenza pubblica di vendita di beni"/>
        <s v="37 - Funzionamento degli organi collegiali"/>
        <s v="38 - Formazione di determinazioni, ordinanze, decreti ed altri atti amministrativi"/>
        <s v="39 - Designazione dei rappresentanti dell'ente presso enti, società, fondazioni"/>
        <s v="40 - Gestione dei procedimenti di segnalazione e reclamo"/>
        <s v="41 - Gestione della leva"/>
        <s v="42 - Gestione dell'elettorato"/>
        <s v="43 - Gestione degli alloggi pubblici"/>
        <s v="44 - Gestione del diritto allo studio"/>
        <s v="45 - Vigilanza sulla circolazione e la sosta"/>
        <s v="48 - Controlli sull'uso del territorio"/>
        <s v="49 - Gestione Aree demaniali"/>
        <s v="50 - Gestione Area Portuale"/>
        <s v="33 - Gestione delle tombe di famiglia" u="1"/>
        <s v="46 - Vigilanza sulla circolazione e la sosta" u="1"/>
        <s v="47 - Affidamenti in house" u="1"/>
      </sharedItems>
    </cacheField>
    <cacheField name="Misure per la riduzione del rischio" numFmtId="0">
      <sharedItems count="77" longText="1">
        <s v="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s v="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s v="Pur con i recenti correttivi delle norme che obbligano a fare un piano preliminare e con delle forti limitazione della spesa, questo processo può nascondere una certa pericolosità corruttiva in relazione alle valutazioni di merito che, in via preliminare hanno dete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
        <s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abili delle varie fasi, richiamando preventivamente tutti i soggetti all'applicazione rigorosa delle norme esistenti a tutela della concorrenza e dell'economicità delle procedure, prima ancora che della corruzione, al fine di evitare che  si concretizzi in provvedimenti antieconomici per la nostra amministrazione."/>
        <s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
        <s v="L'accesso agli uffici dei progettisti professionisti, degli imprendito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
        <s v="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
        <s v="Il rischio corruttivo insito in questo processo e nelle varie fasi può essere abbattuto solo se si adoattano criteri oggettivi di corresponsione dei benefici e con procedimenti che siano il più possibile rigidi, con esclusione di margini di discrezionalità. I processi dovranno essere avviati sulla base di un regolamento o  di un bando pubblico, si dovrà fornire una modulistica che non permetta da parte di nessuno di avvalersi di privilegi procedimentali e, con le dovute cautele relative alla riservatezza dei dati personali, dovrà essere data la più ampia pubblicità possibile ai provvedimenti di liquidazione."/>
        <s v="Anche in questo processo vengono richiamate e si auspica l'applicazione delle misure di cui alle schede 6 e 7. In più, visto che i processi di pianificazione generale hanno una durata temporale molto lunga, andrà tenuta memoria dei vari passaggi e in caso di &quot;oggetti di previsione&quot; particolarmente impattanti sia a livello finanziario che urbanistico, si dovrà vigilare in particolare sui beneficiari affinché non abbiamo alcun &quot;rapporto&quot; che non sia esclusivamente professionale, con i tecnici che pianificano e con gli amministratori che decidono."/>
        <s v="Anche in questo processo vengono richiamate e si auspica l'applicazione delle misure di cui alle schede 6 e 7. In più, visto che i processi di pianificazione generale hanno una durata temporale molto lunga, andrà tenuta memoria dei vari passaggi e in caso di &quot;oggetti di previsione&quot; particolarmente impattanti sia a livello finanziario che urbanistico, si dovrà vigilare in particolare sui beneficiari affinché non abbiamo alcun &quot;rapporto&quot; che non sia esclusivamente tecnico, con i professionisti che pianificano e con gli amministratori che decidono."/>
        <s v=" Il servizio di levata protesti non viene più prestato all'interno del Comune."/>
        <s v="Due sono le direttive per la riduzione del rischio. La prima fa riferimento agli agenti ed ausiliari che accertano le violazioni che dovrebbero operare, compatibilmente con le disponibilità di unità in servizi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quot;messa a ruolo/riscossione coattiva&quot;"/>
        <s v="Le fattispecie in cui si concretizzano questi processi sono le più varie, ma diventano rilevanti ai fini dell'anticorruzione solo quando &quot;si decidono&quot; dilazioni, sconti, azzeramenti, rimodulazioni del debito ecc. In questi casi si dovrebbe produrre anche uno scostamento tra la previsione di entrata registrata a bilancio e l'accertamento della stessa. Sarebbe quindi auspicabile che, specie quando si determinano detti scostamenti, venissero dai servizi finanziari segnalati al RPCT."/>
        <s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è molto complicato ipotizzare fattispecie corruttive. In questo contesto possono assumere rilevanza e potrebbero essere segnalate al RPCT solo le variazioni della spesa particolarmente significative rispetto alle previsioni."/>
        <s v="La misura più importante è inerente al processo di riscossione che deve essere progressivamente sempre più informatizzato e rendere automatico ogni passaggio, specie per quei tributi che vengono annullati, revocati o per i quali si decide di non procedere con la &quot;messa a ruolo/riscossione coattiva&quot;"/>
        <s v="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quot;messa a ruolo/riscossione coattiva&quot;, si dovrà anche prevedere un meccanismo di trasparenza nei provvedimenti che autorizzano dette riduzioni, con particolare riferimento alla parte motivazionale."/>
        <s v="Le direttive per la riduzione del rischio possono individuarsi in due misure.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
        <s v="L'esperienza dimostra che teoricamente è difficile ipotizzare  fenomeni corruttivi, in quanto c'è il controllo reciproco dei dipendneti stessi e risulterebbe evidente ogni ipotesi premiale non in linea con i meccanismi di calcolo. A tal fine pare ovvio che la trasparenza del sistema premiale della performance debba essere altamente rigido e non derogabile e, ad ogni passaggio, sia applicata il massimo della trasparenza possibile, pur nel rispetto di principi in tema di riservatezza dei dati personali."/>
        <s v="Se vengono applicate in modo chiaro e trasparente le disposizioni normative e regolamentari, non dovrebbero verificarsi fenomeni corruttivi. Questa fattispecie è comunque una di quelle in cui è rilevante anche il controllo delle entrate relative ai canoni previsti."/>
        <s v="Come per la scheda 6 (Permesso di costruire) l'accesso agli uffici dei progettisti professionisti, degli imprendito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tecniche e giuridiche che hanno portato al rilascio."/>
        <s v="In questo ente si sono adottate tutte le misure previste dall'ordinamento anagrafico al fine di avere accertamenti anagrafici, eseguiti da personale diverso dagli ufficiali d'anagrafe, scrupolosi e puntuali. Si consiglia la rotazione del personale di polizia municipale, cui devono essere sottoposte tutte le pratiche anagrafiche,  sia immigratorie che di cambio indirizzo."/>
        <s v="Il rilascio della carta d'identità in questo ente è associato in modo permanente alla procedura anagrafica. Risulta complesso pertanto assegnare un'identità diversa dalla propria ai richiedenti. Inoltre, il rilascio immediato allo sportello, obbligatorio per tutti, evita ogni &quot;tentazione corruttiva&quot; per un rilascio veloce o preferenziale."/>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Andrà sempre tenuto conto della regolarità del soggiorno dei beneficiari in contatto costante con lo sportello per l'immigrazione e l'ufficio stranieri della questura."/>
        <s v="Questo Ente provvede direttamente al servizio di raccolta dei rifiuti. Mentre lo smaltimento, affidato a Società partecipata da Enti pubblici, è disciplinato da apposito contratto di servizio. Pertanto, sono difficili da individuare fattispecie corruttive. "/>
        <s v="Non si registrano pericoli corruttivi anche perché questo ente si è dotato del protocollo elettronico con profilatura dei flussi."/>
        <s v="Non si registrano pericoli corruttivi anche perché questo ente si è dotato di un manuale di gestione documentale che, unitamente al protocollo elettronico, determina una profilatura dei flussi documentali."/>
        <s v="Il forte controllo sociale derivato dalla elevata esposizione del servizio all'attenzione dei familiari del defunto esclude pratiche corruttive nel servizio pratico di gestione cimiteriale. Per quanto riguarda la gestione delle concessioni cimiteriali è stato adottato un apposito regolamento e le tariffe sono aggiornate periodicamente. "/>
        <s v=""/>
        <s v="Si consiglia di procedere alla realzizzazione di eventi mediante la pubblicazione preventiva di un bando di coo-progettazione con enti del terzo settore o con Associazioni che possano supportare l'azione diretta dell'Ente. Anche se il codice dei contratti non si applica a questa fattispecie sembra utile, se non necessario, adottare ogni possibile strumento di evidenza pubblica."/>
        <s v="Per i patrocini gratuiti si ritiene inutile ogni misura anticorruttiva. Per i patrocini onerosi, che prevedono un contributo a supporto dell'iniziativa, si faccia riferimento alle misure di cui alla scheda n. 8. Si richiama, in particolare, l'applicazione delle norme regolamentari vigenti in materia."/>
        <s v="Vanno previste vendite di beni mobili ed immobili solo se previste in appositi bandi e nel rispetto rigoroso di tutte le norme regolamentari in materia ricercando, comunque, il più ampio coinvolgimento di soggetti interessati."/>
        <s v="Non si ritiene necessario adottare misure particolari"/>
        <s v="Vanno distinte designazioni che non prevedono un compenso dalle designazioni che invece prevedano un compenso. Maggiore è il compenso, più puntuali devono essere le misure di prevenzione della corruzione. Solamente in queste ultime fattispecie sarebbe auspicabile la  predisposizione di un bando sulla base del quale sia possibile istruire un elenco degli aspiranti su cui l'organo politico dovrà effettuare la sua scelta."/>
        <s v="Questo comune si è dotato di un protocollo elettronico con cui  vengono profilati i flussi documentali. Le segnalazioni, anche quelle anonime o con secretazione del mittente,  sono sempre rintracciabili rendendo evidente eventuali omissioni o fenomeni corruttivi."/>
        <s v="La leva militare al momento è sospesa, anche se in realtà le liste devono ancora essere compilate. Non esistono fattispecie teoriche di corruzione in questo campo."/>
        <s v="La maggioranza dei prodotti dell'ufficio elettorale è totalmente vincolata e non può prevedere episodi corruttivi, che invece si possono concretizzare nei procedimenti di predisposizone delle liste elettorali (autentiche di firma, certifcazioni ecc.). In questi casi i dipendenti dell'ufficio elettorale, sia quelli a ciò destinati in via permanente che quelli in via straordinaria, dovranno essere controllati dal responsabile al fine di eseguire le loro prestazioni solo nell'ambito dell'ufficio elettorale e solo durante l'orario di ufficio."/>
        <s v="Le graduatorie per l'assegnazione degli alloggi popolari dovranno essere redatte esclusivamente, a seguito della pubblicazione di specifici bandi, da commissione costituita da soggetti terzi oltre che dai dipendenti dell'ufficio."/>
        <s v="L'assegnazione dei libri di testo, gratuita o semigratuita, è assolutamente vincolata e non può essere oggetto di corruzione. "/>
        <s v="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
        <s v="Il controllo del territorio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
        <s v="Il controllo può essere assimilato a quello applicato per il rilascio di titoli per l'occupazione di suolo pubblico"/>
        <s v="Date le peculiarità e la rilevanza economica del servizio, il  processo necessita di essere monitorato e controllato in tutte le fasi del procedimento anche con il coinvolgimento di figure differenziate per ruolo e competenze."/>
        <s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 u="1"/>
        <s v="Pur con i recenti correttivi delle norme che obbligano a fare un piano preliminare e con delle forti limitazione della spesa, questo processo può nascondere una certa pericolosità corruttiva in relazione alle valutazioni di merito che, in via preliminare hanno det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 u="1"/>
        <s v="Se il comune è tra quelli che rilasciano la CIE: &quot;La procedura centralizzata della carta d'identità elettronica, con l'associazione delle impronte digitali, elimina pressoché totalmente ogni ipotesi corruttiva&quot;  Se il comune non rilascia la CIE: La carta d'identità viene in questo ente rilascaiata solo mediante la rpocedura informatica e dogni rilascio è associato in modo permanente alla procedura anagrafica. Risulta complesso pertanto assegnare un'identità diversa dalla propria ai richiedenti. Inoltre il rilascio immediato allo sportello, obbligatorio per tutti, evita ogni &quot;tentazione corruttiva&quot; per un rilascio veloce o preferenziale." u="1"/>
        <s v="L'assegnazione dei libri di testo, gratuita o semigratuita, è assolutamente vincolata e non può essere oggetto di corrzuione. Diverso invece il problema legato ai processi legati all'indiziduazione e gestione dei percorsi di scuola lavoro, specie quelli per cui questa amministrazione prevede dei compensi per i tirocinanti o stagisti. In questo caso gli accordi con le istituzioni scolastiche dovranno essere basati su procedimenti ad evidenza pubblica, premiando il merito o i soggetti svantaggiati." u="1"/>
        <s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quot;scorciatoie&quot; procedimentali e, con le dovute cautele relative alla riservatezza dei dati personali, dovrà essere data la più ampia pubblicità possibile ai provvedimenti di liquidazione." u="1"/>
        <s v="Le fattispecie in cui si concretizzano questi processi sono le più varie, ma diventano rilevanti ai fini dell'anticorruzione solo quando &quot;si decidono&quot;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 u="1"/>
        <s v="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 u="1"/>
        <s v="Vanno previste vendite di beni mobili ed immobili solo se previste in appositi bandi con tutte le regole necessarie o con regolamenti che comunque prevedano un coinvolgimento di diversi soggetti." u="1"/>
        <s v="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 u="1"/>
        <s v="Vanno distinte designazioni che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 u="1"/>
        <s v="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 [ qui ogni ente è bene che personalizzi la scheda con riferimento al soggetto gestore e alla modalità di assegnazione del servizio]" u="1"/>
        <s v="Anche in questo processo vengono richiamate e si auspica l'applicazione delle misure di cui alle schede 6 e 7. In più, visto che i processi di pianificazione generale hanno una durata temporale molto lunga, andrà tenuta memoria dei vari passaggi e in caso di &quot;oggetti di previsione&quot; particolarmente impattanti sia a livello finanziario che urbanistico, si dovrà vigilare in particolare sui beneficiari affinché non abbiamo alcun &quot;contatto&quot; che non sia esclusivamente tecnico, con i tecnici che pianificano e con gli amministratori che decidono." u="1"/>
        <s v="La misura più importante è inerente al processo di riscossione che deve essere progressivamente sempre più informatizzato e rendere automatico ogni passaggio, specie per quei tributi che vengono annullati, revocati o per i quali si decide di non procedere con la &quot;messa a ruolo/risocssione coattiva&quot;" u="1"/>
        <s v="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quot;messa a ruolo/risocssione coattiva&quot;, si dovrà anche prevedere un meccanismo di trasparenza nei provvedimenti che autorizzano dette riduzioni, con particolare riferimento alla parte motivazionale." u="1"/>
        <s v="Questo è un caso paradigmatico relativo ai parametri utilizzati per la valutazione del rischio che danno un risultato altissimo quando invece l'esperienza dimostra che teoricamente è difficile ipotizzare  fenomeni corruttivi, in quanto c'è il controllo reciproco dei dipendne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 u="1"/>
        <s v="Nel caso di affidamneti di gestioni di questo tipo, si provveda sempre sulla base di procedimenti ad evidenza pubblica e si sposti l'individuazione delle caratteristiche potenziali degli affidatari, in termini di economicità e funzionalità, dalla fase decisionale a quella di programmazione. In questo modo i responsabili dei servizi avranno poco margine per affidamenti discrezionali." u="1"/>
        <s v="La maggioranza dei prodotti dell'ufficio elettorale è totalmente vincolata e non può prevedere episodi corruttivi, che invece si possono concretizzare, anche in modo &quot;pericoloso&quot; nei procedimenti di predisposizone delle liste elettorali (autentiche di firma, certifcazioni ecc.). In questi casi i dipendneti dell'ufficio elettorale, sia quelli a ciò destinati in via permanente che quelli in via straordinaria, dovranno essere controllati dai propri responsabili al fine di eseguire le loro prestazioni solo nell'ambito dell'ufficio elettorale e solo durante l'orario di ufficio con la presenza di altri dipendenti." u="1"/>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u="1"/>
        <s v="In questo ente si sono adottate tutte le misure previste dall'ordinamento anagrafico al fine di avere accertamenti anagrafici, eseguiti da personale diverso dagli ufficiali d'anagrafe, scrupolosi e puntuali. Si consiglia la rotazione del personale impiegato negli accertamenti e di sottoporre tutte le pratiche anagrafiche sia immigratorie che di cambio indirizzoad accertamento eseguito dalla poliza municipale." u="1"/>
        <s v="Mentre l'approvigionamento idrico per usi domestici non risulta particolarmente problematico, ci possono essere dei profili di criticità nel campo dell'approvigionamento idrico per usi agricoli ed industriali e per la gestione dei pozzi privati. La ferraginosità delle norme nazionali e regionali e l'oggettiva difficoltà dei controlli consigliano massima attenzione sui procedimenti di autorizzaizone dei prelievi e degli scarichi. Sarebbe utile la predisposizione di un regolamento comunale che partendo dalla normativa nazionale e regionale indichi le funzioni e le responsabilità dei vari uffici." u="1"/>
        <s v="Le graduatorie per l'assegnazione degli alloggi popolari dovranno essere redatte esclusivamente da soggetti terzi rispetto ai dipendenti dell'ufficio. Ci si rivolga prioritariamente alle prestazioni di esperti di comuni e agenzie autonome." u="1"/>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Andrà sempre tenuto conto della regolarità del soggiorno dei beneficiari in contatto costanete con lo sportello per l'immigrazione e l'ufficio stranieri della questura." u="1"/>
        <s v="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 u="1"/>
        <s v="Il controllo del territori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 u="1"/>
        <s v=" " u="1"/>
        <s v="Quando il segretario esercita questa funzione, lo fa sempre alla presenza di un suo collaboratore che sia in grado in ogni momento di testimoniare dell'integrità dei suoi comportamenti. " u="1"/>
        <s v="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quot;messa a ruolo/risocssione coattiva&quot;" u="1"/>
        <s v="Oltre a quanto indicato nella scheda precedente per quanto riguarda questa fattispecie si ritiene necessario adoattre un apposito regolamento e l'eventuale assegnazione di nuove tombe andrà fatta con apposito procedimento ad evidenza pubblica." u="1"/>
        <s v="Questo comune si è dotato di un protocollo elettronico con cui  vengono profilati i flussi documentali, le segnalazioni, anche quelle anonime o con secretazione del mittente,  sono sempre rintracciabili rendendo evidente eventuali omissioni o fenomeni corruttivi. [Se invece il comune non si è dotato di tale strumento potrà prevederne l'acquisto, anche a tal fine ...]" u="1"/>
        <s v="Il forte controllo sociale derivato dalla forte esposizione del servizio all'atenzione di parenti e consocenti del defunto esclude pratiche corruttive nel servizio pratico di gestione cimiteriale. Per quanto riguarda la gestione delle concessioni cimiteriali è stato [o va adottato, per gli enti che ne sono privi] adoattato un apposito regolamento e le tariffe sono aggiornate annualmente. La scelta del concessionario nella gestione dei cimiteri [solo per gli enti che gestiscono i cimiteri in modo diverso dalla gestione diretta ] ...dettagliare" u="1"/>
        <s v="Si consiglia ai responsabili dei servizi di procedere alla realz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 u="1"/>
        <s v="Per i patrocini gratuiti si ritiene inutile ogni misura anticorruttiva. Per i patrocini onerosi, che prevedono un contributo a supporto dell'iniziativa si faccia rifeirmento alle misure di cui alla scheda n. 8. Nella fissazione delle regole che stanno alla base della concessione dei patrocini vanno individuate le regole particolari per quelli onerosi."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3">
  <r>
    <x v="0"/>
    <x v="0"/>
    <x v="0"/>
    <x v="0"/>
  </r>
  <r>
    <x v="1"/>
    <x v="1"/>
    <x v="1"/>
    <x v="1"/>
  </r>
  <r>
    <x v="2"/>
    <x v="2"/>
    <x v="0"/>
    <x v="2"/>
  </r>
  <r>
    <x v="3"/>
    <x v="3"/>
    <x v="1"/>
    <x v="3"/>
  </r>
  <r>
    <x v="4"/>
    <x v="4"/>
    <x v="0"/>
    <x v="4"/>
  </r>
  <r>
    <x v="5"/>
    <x v="3"/>
    <x v="1"/>
    <x v="3"/>
  </r>
  <r>
    <x v="6"/>
    <x v="5"/>
    <x v="1"/>
    <x v="0"/>
  </r>
  <r>
    <x v="7"/>
    <x v="6"/>
    <x v="0"/>
    <x v="0"/>
  </r>
  <r>
    <x v="8"/>
    <x v="7"/>
    <x v="2"/>
    <x v="5"/>
  </r>
  <r>
    <x v="9"/>
    <x v="8"/>
    <x v="2"/>
    <x v="6"/>
  </r>
  <r>
    <x v="10"/>
    <x v="9"/>
    <x v="3"/>
    <x v="7"/>
  </r>
  <r>
    <x v="11"/>
    <x v="10"/>
    <x v="2"/>
    <x v="8"/>
  </r>
  <r>
    <x v="12"/>
    <x v="10"/>
    <x v="4"/>
    <x v="9"/>
  </r>
  <r>
    <x v="13"/>
    <x v="11"/>
    <x v="4"/>
    <x v="10"/>
  </r>
  <r>
    <x v="14"/>
    <x v="12"/>
    <x v="1"/>
    <x v="11"/>
  </r>
  <r>
    <x v="15"/>
    <x v="8"/>
    <x v="1"/>
    <x v="12"/>
  </r>
  <r>
    <x v="16"/>
    <x v="13"/>
    <x v="4"/>
    <x v="13"/>
  </r>
  <r>
    <x v="17"/>
    <x v="6"/>
    <x v="5"/>
    <x v="14"/>
  </r>
  <r>
    <x v="18"/>
    <x v="10"/>
    <x v="4"/>
    <x v="9"/>
  </r>
  <r>
    <x v="19"/>
    <x v="4"/>
    <x v="1"/>
    <x v="15"/>
  </r>
  <r>
    <x v="20"/>
    <x v="11"/>
    <x v="1"/>
    <x v="16"/>
  </r>
  <r>
    <x v="21"/>
    <x v="10"/>
    <x v="4"/>
    <x v="9"/>
  </r>
  <r>
    <x v="22"/>
    <x v="1"/>
    <x v="4"/>
    <x v="17"/>
  </r>
  <r>
    <x v="23"/>
    <x v="2"/>
    <x v="1"/>
    <x v="18"/>
  </r>
  <r>
    <x v="24"/>
    <x v="2"/>
    <x v="1"/>
    <x v="18"/>
  </r>
  <r>
    <x v="25"/>
    <x v="2"/>
    <x v="1"/>
    <x v="18"/>
  </r>
  <r>
    <x v="26"/>
    <x v="2"/>
    <x v="1"/>
    <x v="18"/>
  </r>
  <r>
    <x v="27"/>
    <x v="2"/>
    <x v="1"/>
    <x v="18"/>
  </r>
  <r>
    <x v="28"/>
    <x v="14"/>
    <x v="1"/>
    <x v="19"/>
  </r>
  <r>
    <x v="29"/>
    <x v="15"/>
    <x v="6"/>
    <x v="20"/>
  </r>
  <r>
    <x v="30"/>
    <x v="15"/>
    <x v="6"/>
    <x v="20"/>
  </r>
  <r>
    <x v="31"/>
    <x v="10"/>
    <x v="4"/>
    <x v="9"/>
  </r>
  <r>
    <x v="32"/>
    <x v="9"/>
    <x v="3"/>
    <x v="7"/>
  </r>
  <r>
    <x v="33"/>
    <x v="5"/>
    <x v="1"/>
    <x v="0"/>
  </r>
  <r>
    <x v="34"/>
    <x v="13"/>
    <x v="1"/>
    <x v="21"/>
  </r>
  <r>
    <x v="35"/>
    <x v="0"/>
    <x v="1"/>
    <x v="22"/>
  </r>
  <r>
    <x v="36"/>
    <x v="16"/>
    <x v="2"/>
    <x v="23"/>
  </r>
  <r>
    <x v="37"/>
    <x v="16"/>
    <x v="1"/>
    <x v="24"/>
  </r>
  <r>
    <x v="38"/>
    <x v="11"/>
    <x v="2"/>
    <x v="25"/>
  </r>
  <r>
    <x v="39"/>
    <x v="6"/>
    <x v="2"/>
    <x v="26"/>
  </r>
  <r>
    <x v="40"/>
    <x v="15"/>
    <x v="6"/>
    <x v="20"/>
  </r>
  <r>
    <x v="41"/>
    <x v="1"/>
    <x v="6"/>
    <x v="27"/>
  </r>
  <r>
    <x v="42"/>
    <x v="13"/>
    <x v="6"/>
    <x v="17"/>
  </r>
  <r>
    <x v="43"/>
    <x v="13"/>
    <x v="1"/>
    <x v="21"/>
  </r>
  <r>
    <x v="44"/>
    <x v="17"/>
    <x v="4"/>
    <x v="28"/>
  </r>
  <r>
    <x v="45"/>
    <x v="9"/>
    <x v="3"/>
    <x v="7"/>
  </r>
  <r>
    <x v="46"/>
    <x v="9"/>
    <x v="3"/>
    <x v="7"/>
  </r>
  <r>
    <x v="47"/>
    <x v="5"/>
    <x v="1"/>
    <x v="0"/>
  </r>
  <r>
    <x v="48"/>
    <x v="18"/>
    <x v="7"/>
    <x v="29"/>
  </r>
  <r>
    <x v="48"/>
    <x v="18"/>
    <x v="7"/>
    <x v="29"/>
  </r>
  <r>
    <x v="48"/>
    <x v="18"/>
    <x v="7"/>
    <x v="29"/>
  </r>
  <r>
    <x v="48"/>
    <x v="18"/>
    <x v="7"/>
    <x v="29"/>
  </r>
  <r>
    <x v="48"/>
    <x v="18"/>
    <x v="7"/>
    <x v="29"/>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
  <r>
    <x v="0"/>
    <x v="0"/>
  </r>
  <r>
    <x v="1"/>
    <x v="1"/>
  </r>
  <r>
    <x v="2"/>
    <x v="2"/>
  </r>
  <r>
    <x v="3"/>
    <x v="3"/>
  </r>
  <r>
    <x v="4"/>
    <x v="4"/>
  </r>
  <r>
    <x v="5"/>
    <x v="5"/>
  </r>
  <r>
    <x v="6"/>
    <x v="6"/>
  </r>
  <r>
    <x v="7"/>
    <x v="7"/>
  </r>
  <r>
    <x v="8"/>
    <x v="8"/>
  </r>
  <r>
    <x v="9"/>
    <x v="9"/>
  </r>
  <r>
    <x v="10"/>
    <x v="10"/>
  </r>
  <r>
    <x v="11"/>
    <x v="11"/>
  </r>
  <r>
    <x v="12"/>
    <x v="12"/>
  </r>
  <r>
    <x v="13"/>
    <x v="13"/>
  </r>
  <r>
    <x v="14"/>
    <x v="14"/>
  </r>
  <r>
    <x v="15"/>
    <x v="15"/>
  </r>
  <r>
    <x v="16"/>
    <x v="16"/>
  </r>
  <r>
    <x v="17"/>
    <x v="17"/>
  </r>
  <r>
    <x v="18"/>
    <x v="18"/>
  </r>
  <r>
    <x v="19"/>
    <x v="18"/>
  </r>
  <r>
    <x v="20"/>
    <x v="19"/>
  </r>
  <r>
    <x v="21"/>
    <x v="20"/>
  </r>
  <r>
    <x v="22"/>
    <x v="21"/>
  </r>
  <r>
    <x v="23"/>
    <x v="22"/>
  </r>
  <r>
    <x v="24"/>
    <x v="23"/>
  </r>
  <r>
    <x v="25"/>
    <x v="24"/>
  </r>
  <r>
    <x v="26"/>
    <x v="23"/>
  </r>
  <r>
    <x v="27"/>
    <x v="25"/>
  </r>
  <r>
    <x v="28"/>
    <x v="26"/>
  </r>
  <r>
    <x v="29"/>
    <x v="27"/>
  </r>
  <r>
    <x v="30"/>
    <x v="28"/>
  </r>
  <r>
    <x v="31"/>
    <x v="29"/>
  </r>
  <r>
    <x v="32"/>
    <x v="30"/>
  </r>
  <r>
    <x v="33"/>
    <x v="31"/>
  </r>
  <r>
    <x v="34"/>
    <x v="32"/>
  </r>
  <r>
    <x v="35"/>
    <x v="33"/>
  </r>
  <r>
    <x v="36"/>
    <x v="34"/>
  </r>
  <r>
    <x v="37"/>
    <x v="34"/>
  </r>
  <r>
    <x v="38"/>
    <x v="35"/>
  </r>
  <r>
    <x v="39"/>
    <x v="36"/>
  </r>
  <r>
    <x v="40"/>
    <x v="37"/>
  </r>
  <r>
    <x v="41"/>
    <x v="38"/>
  </r>
  <r>
    <x v="42"/>
    <x v="39"/>
  </r>
  <r>
    <x v="43"/>
    <x v="40"/>
  </r>
  <r>
    <x v="44"/>
    <x v="41"/>
  </r>
  <r>
    <x v="32"/>
    <x v="30"/>
  </r>
  <r>
    <x v="32"/>
    <x v="30"/>
  </r>
  <r>
    <x v="45"/>
    <x v="42"/>
  </r>
  <r>
    <x v="46"/>
    <x v="43"/>
  </r>
  <r>
    <x v="47"/>
    <x v="44"/>
  </r>
  <r>
    <x v="32"/>
    <x v="30"/>
  </r>
  <r>
    <x v="32"/>
    <x v="30"/>
  </r>
  <r>
    <x v="32"/>
    <x v="3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ella_pivot1" cacheId="0" applyNumberFormats="0" applyBorderFormats="0" applyFontFormats="0" applyPatternFormats="0" applyAlignmentFormats="0" applyWidthHeightFormats="1" dataCaption="Valori" updatedVersion="3" minRefreshableVersion="3" showDrill="0" showDataTips="0" rowGrandTotals="0" colGrandTotals="0" itemPrintTitles="1" createdVersion="5" indent="0" showHeaders="0" compact="0" compactData="0" multipleFieldFilters="0">
  <location ref="B20:E68" firstHeaderRow="0" firstDataRow="0" firstDataCol="4"/>
  <pivotFields count="4">
    <pivotField axis="axisRow" compact="0" outline="0" showAll="0" defaultSubtotal="0">
      <items count="136">
        <item x="48"/>
        <item x="0"/>
        <item x="1"/>
        <item x="2"/>
        <item x="3"/>
        <item x="4"/>
        <item x="5"/>
        <item x="6"/>
        <item m="1" x="108"/>
        <item m="1" x="124"/>
        <item m="1" x="75"/>
        <item m="1" x="91"/>
        <item m="1" x="54"/>
        <item m="1" x="102"/>
        <item m="1" x="130"/>
        <item m="1" x="68"/>
        <item m="1" x="73"/>
        <item m="1" x="117"/>
        <item m="1" x="84"/>
        <item m="1" x="135"/>
        <item m="1" x="118"/>
        <item m="1" x="83"/>
        <item m="1" x="74"/>
        <item m="1" x="52"/>
        <item m="1" x="107"/>
        <item m="1" x="122"/>
        <item m="1" x="69"/>
        <item m="1" x="60"/>
        <item m="1" x="110"/>
        <item m="1" x="57"/>
        <item m="1" x="120"/>
        <item m="1" x="62"/>
        <item m="1" x="51"/>
        <item m="1" x="119"/>
        <item m="1" x="78"/>
        <item m="1" x="58"/>
        <item m="1" x="80"/>
        <item m="1" x="70"/>
        <item m="1" x="65"/>
        <item m="1" x="97"/>
        <item m="1" x="96"/>
        <item m="1" x="55"/>
        <item m="1" x="95"/>
        <item m="1" x="71"/>
        <item m="1" x="116"/>
        <item m="1" x="113"/>
        <item m="1" x="112"/>
        <item m="1" x="109"/>
        <item m="1" x="106"/>
        <item m="1" x="87"/>
        <item m="1" x="114"/>
        <item m="1" x="133"/>
        <item m="1" x="98"/>
        <item m="1" x="134"/>
        <item m="1" x="105"/>
        <item m="1" x="104"/>
        <item m="1" x="67"/>
        <item m="1" x="49"/>
        <item m="1" x="76"/>
        <item m="1" x="94"/>
        <item m="1" x="59"/>
        <item m="1" x="103"/>
        <item m="1" x="79"/>
        <item m="1" x="126"/>
        <item m="1" x="88"/>
        <item m="1" x="81"/>
        <item m="1" x="63"/>
        <item m="1" x="115"/>
        <item m="1" x="129"/>
        <item m="1" x="92"/>
        <item m="1" x="89"/>
        <item m="1" x="50"/>
        <item m="1" x="86"/>
        <item m="1" x="128"/>
        <item m="1" x="72"/>
        <item m="1" x="61"/>
        <item m="1" x="127"/>
        <item m="1" x="85"/>
        <item m="1" x="66"/>
        <item m="1" x="99"/>
        <item m="1" x="93"/>
        <item m="1" x="90"/>
        <item m="1" x="123"/>
        <item m="1" x="101"/>
        <item x="44"/>
        <item m="1" x="100"/>
        <item m="1" x="77"/>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5"/>
        <item x="46"/>
        <item x="47"/>
        <item m="1" x="56"/>
        <item m="1" x="131"/>
        <item m="1" x="82"/>
        <item m="1" x="125"/>
        <item m="1" x="53"/>
        <item m="1" x="64"/>
        <item m="1" x="111"/>
        <item m="1" x="132"/>
        <item m="1" x="121"/>
      </items>
    </pivotField>
    <pivotField axis="axisRow" compact="0" outline="0" showAll="0" defaultSubtotal="0">
      <items count="19">
        <item x="15"/>
        <item x="16"/>
        <item x="17"/>
        <item x="6"/>
        <item x="1"/>
        <item x="10"/>
        <item x="3"/>
        <item x="0"/>
        <item x="13"/>
        <item x="4"/>
        <item x="5"/>
        <item x="12"/>
        <item x="11"/>
        <item x="2"/>
        <item x="14"/>
        <item x="8"/>
        <item x="7"/>
        <item x="18"/>
        <item x="9"/>
      </items>
    </pivotField>
    <pivotField axis="axisRow" compact="0" outline="0" showAll="0" defaultSubtotal="0">
      <items count="9">
        <item x="6"/>
        <item x="4"/>
        <item x="1"/>
        <item x="0"/>
        <item x="2"/>
        <item m="1" x="8"/>
        <item x="7"/>
        <item x="5"/>
        <item x="3"/>
      </items>
    </pivotField>
    <pivotField axis="axisRow" compact="0" outline="0" showAll="0" defaultSubtotal="0">
      <items count="33">
        <item x="20"/>
        <item x="27"/>
        <item x="24"/>
        <item x="28"/>
        <item x="17"/>
        <item x="9"/>
        <item x="23"/>
        <item x="1"/>
        <item x="3"/>
        <item x="22"/>
        <item x="26"/>
        <item x="21"/>
        <item x="10"/>
        <item x="15"/>
        <item x="0"/>
        <item x="8"/>
        <item x="16"/>
        <item x="4"/>
        <item x="18"/>
        <item x="19"/>
        <item m="1" x="30"/>
        <item x="12"/>
        <item x="2"/>
        <item x="25"/>
        <item x="6"/>
        <item x="5"/>
        <item m="1" x="31"/>
        <item x="29"/>
        <item m="1" x="32"/>
        <item x="11"/>
        <item x="13"/>
        <item x="14"/>
        <item x="7"/>
      </items>
    </pivotField>
  </pivotFields>
  <rowFields count="4">
    <field x="0"/>
    <field x="1"/>
    <field x="2"/>
    <field x="3"/>
  </rowFields>
  <rowItems count="49">
    <i>
      <x/>
      <x v="17"/>
      <x v="6"/>
      <x v="27"/>
    </i>
    <i>
      <x v="1"/>
      <x v="7"/>
      <x v="3"/>
      <x v="14"/>
    </i>
    <i>
      <x v="2"/>
      <x v="4"/>
      <x v="2"/>
      <x v="7"/>
    </i>
    <i>
      <x v="3"/>
      <x v="13"/>
      <x v="3"/>
      <x v="22"/>
    </i>
    <i>
      <x v="4"/>
      <x v="6"/>
      <x v="2"/>
      <x v="8"/>
    </i>
    <i>
      <x v="5"/>
      <x v="9"/>
      <x v="3"/>
      <x v="17"/>
    </i>
    <i>
      <x v="6"/>
      <x v="6"/>
      <x v="2"/>
      <x v="8"/>
    </i>
    <i>
      <x v="7"/>
      <x v="10"/>
      <x v="2"/>
      <x v="14"/>
    </i>
    <i>
      <x v="84"/>
      <x v="2"/>
      <x v="1"/>
      <x v="3"/>
    </i>
    <i>
      <x v="87"/>
      <x v="3"/>
      <x v="3"/>
      <x v="14"/>
    </i>
    <i>
      <x v="88"/>
      <x v="16"/>
      <x v="4"/>
      <x v="25"/>
    </i>
    <i>
      <x v="89"/>
      <x v="15"/>
      <x v="4"/>
      <x v="24"/>
    </i>
    <i>
      <x v="90"/>
      <x v="18"/>
      <x v="8"/>
      <x v="32"/>
    </i>
    <i>
      <x v="91"/>
      <x v="5"/>
      <x v="4"/>
      <x v="15"/>
    </i>
    <i>
      <x v="92"/>
      <x v="5"/>
      <x v="1"/>
      <x v="5"/>
    </i>
    <i>
      <x v="93"/>
      <x v="12"/>
      <x v="1"/>
      <x v="12"/>
    </i>
    <i>
      <x v="94"/>
      <x v="11"/>
      <x v="2"/>
      <x v="29"/>
    </i>
    <i>
      <x v="95"/>
      <x v="15"/>
      <x v="2"/>
      <x v="21"/>
    </i>
    <i>
      <x v="96"/>
      <x v="8"/>
      <x v="1"/>
      <x v="30"/>
    </i>
    <i>
      <x v="97"/>
      <x v="3"/>
      <x v="7"/>
      <x v="31"/>
    </i>
    <i>
      <x v="98"/>
      <x v="5"/>
      <x v="1"/>
      <x v="5"/>
    </i>
    <i>
      <x v="99"/>
      <x v="9"/>
      <x v="2"/>
      <x v="13"/>
    </i>
    <i>
      <x v="100"/>
      <x v="12"/>
      <x v="2"/>
      <x v="16"/>
    </i>
    <i>
      <x v="101"/>
      <x v="5"/>
      <x v="1"/>
      <x v="5"/>
    </i>
    <i>
      <x v="102"/>
      <x v="4"/>
      <x v="1"/>
      <x v="4"/>
    </i>
    <i>
      <x v="103"/>
      <x v="13"/>
      <x v="2"/>
      <x v="18"/>
    </i>
    <i>
      <x v="104"/>
      <x v="13"/>
      <x v="2"/>
      <x v="18"/>
    </i>
    <i>
      <x v="105"/>
      <x v="13"/>
      <x v="2"/>
      <x v="18"/>
    </i>
    <i>
      <x v="106"/>
      <x v="13"/>
      <x v="2"/>
      <x v="18"/>
    </i>
    <i>
      <x v="107"/>
      <x v="13"/>
      <x v="2"/>
      <x v="18"/>
    </i>
    <i>
      <x v="108"/>
      <x v="14"/>
      <x v="2"/>
      <x v="19"/>
    </i>
    <i>
      <x v="109"/>
      <x/>
      <x/>
      <x/>
    </i>
    <i>
      <x v="110"/>
      <x/>
      <x/>
      <x/>
    </i>
    <i>
      <x v="111"/>
      <x v="5"/>
      <x v="1"/>
      <x v="5"/>
    </i>
    <i>
      <x v="112"/>
      <x v="18"/>
      <x v="8"/>
      <x v="32"/>
    </i>
    <i>
      <x v="113"/>
      <x v="10"/>
      <x v="2"/>
      <x v="14"/>
    </i>
    <i>
      <x v="114"/>
      <x v="8"/>
      <x v="2"/>
      <x v="11"/>
    </i>
    <i>
      <x v="115"/>
      <x v="7"/>
      <x v="2"/>
      <x v="9"/>
    </i>
    <i>
      <x v="116"/>
      <x v="1"/>
      <x v="4"/>
      <x v="6"/>
    </i>
    <i>
      <x v="117"/>
      <x v="1"/>
      <x v="2"/>
      <x v="2"/>
    </i>
    <i>
      <x v="118"/>
      <x v="12"/>
      <x v="4"/>
      <x v="23"/>
    </i>
    <i>
      <x v="119"/>
      <x v="3"/>
      <x v="4"/>
      <x v="10"/>
    </i>
    <i>
      <x v="120"/>
      <x/>
      <x/>
      <x/>
    </i>
    <i>
      <x v="121"/>
      <x v="4"/>
      <x/>
      <x v="1"/>
    </i>
    <i>
      <x v="122"/>
      <x v="8"/>
      <x/>
      <x v="4"/>
    </i>
    <i>
      <x v="123"/>
      <x v="8"/>
      <x v="2"/>
      <x v="11"/>
    </i>
    <i>
      <x v="124"/>
      <x v="18"/>
      <x v="8"/>
      <x v="32"/>
    </i>
    <i>
      <x v="125"/>
      <x v="18"/>
      <x v="8"/>
      <x v="32"/>
    </i>
    <i>
      <x v="126"/>
      <x v="10"/>
      <x v="2"/>
      <x v="14"/>
    </i>
  </rowItems>
  <colItems count="1">
    <i/>
  </colItems>
  <formats count="109">
    <format dxfId="898">
      <pivotArea type="all" dataOnly="0" outline="0" fieldPosition="0"/>
    </format>
    <format dxfId="897">
      <pivotArea dataOnly="0" labelOnly="1" outline="0" fieldPosition="0">
        <references count="1">
          <reference field="0" count="0"/>
        </references>
      </pivotArea>
    </format>
    <format dxfId="896">
      <pivotArea dataOnly="0" labelOnly="1" outline="0" fieldPosition="0">
        <references count="2">
          <reference field="0" count="1" selected="0">
            <x v="1"/>
          </reference>
          <reference field="1" count="1">
            <x v="7"/>
          </reference>
        </references>
      </pivotArea>
    </format>
    <format dxfId="895">
      <pivotArea dataOnly="0" labelOnly="1" outline="0" fieldPosition="0">
        <references count="2">
          <reference field="0" count="1" selected="0">
            <x v="2"/>
          </reference>
          <reference field="1" count="1">
            <x v="4"/>
          </reference>
        </references>
      </pivotArea>
    </format>
    <format dxfId="894">
      <pivotArea dataOnly="0" labelOnly="1" outline="0" fieldPosition="0">
        <references count="2">
          <reference field="0" count="1" selected="0">
            <x v="3"/>
          </reference>
          <reference field="1" count="1">
            <x v="13"/>
          </reference>
        </references>
      </pivotArea>
    </format>
    <format dxfId="893">
      <pivotArea dataOnly="0" labelOnly="1" outline="0" fieldPosition="0">
        <references count="2">
          <reference field="0" count="1" selected="0">
            <x v="4"/>
          </reference>
          <reference field="1" count="1">
            <x v="6"/>
          </reference>
        </references>
      </pivotArea>
    </format>
    <format dxfId="892">
      <pivotArea dataOnly="0" labelOnly="1" outline="0" fieldPosition="0">
        <references count="2">
          <reference field="0" count="1" selected="0">
            <x v="5"/>
          </reference>
          <reference field="1" count="1">
            <x v="9"/>
          </reference>
        </references>
      </pivotArea>
    </format>
    <format dxfId="891">
      <pivotArea dataOnly="0" labelOnly="1" outline="0" fieldPosition="0">
        <references count="2">
          <reference field="0" count="1" selected="0">
            <x v="6"/>
          </reference>
          <reference field="1" count="1">
            <x v="6"/>
          </reference>
        </references>
      </pivotArea>
    </format>
    <format dxfId="890">
      <pivotArea dataOnly="0" labelOnly="1" outline="0" fieldPosition="0">
        <references count="2">
          <reference field="0" count="1" selected="0">
            <x v="7"/>
          </reference>
          <reference field="1" count="1">
            <x v="10"/>
          </reference>
        </references>
      </pivotArea>
    </format>
    <format dxfId="889">
      <pivotArea dataOnly="0" labelOnly="1" outline="0" fieldPosition="0">
        <references count="2">
          <reference field="0" count="1" selected="0">
            <x v="8"/>
          </reference>
          <reference field="1" count="1">
            <x v="16"/>
          </reference>
        </references>
      </pivotArea>
    </format>
    <format dxfId="888">
      <pivotArea dataOnly="0" labelOnly="1" outline="0" fieldPosition="0">
        <references count="2">
          <reference field="0" count="1" selected="0">
            <x v="9"/>
          </reference>
          <reference field="1" count="1">
            <x v="15"/>
          </reference>
        </references>
      </pivotArea>
    </format>
    <format dxfId="887">
      <pivotArea dataOnly="0" labelOnly="1" outline="0" fieldPosition="0">
        <references count="2">
          <reference field="0" count="1" selected="0">
            <x v="10"/>
          </reference>
          <reference field="1" count="1">
            <x v="5"/>
          </reference>
        </references>
      </pivotArea>
    </format>
    <format dxfId="886">
      <pivotArea dataOnly="0" labelOnly="1" outline="0" fieldPosition="0">
        <references count="2">
          <reference field="0" count="1" selected="0">
            <x v="12"/>
          </reference>
          <reference field="1" count="1">
            <x v="12"/>
          </reference>
        </references>
      </pivotArea>
    </format>
    <format dxfId="885">
      <pivotArea dataOnly="0" labelOnly="1" outline="0" fieldPosition="0">
        <references count="2">
          <reference field="0" count="1" selected="0">
            <x v="13"/>
          </reference>
          <reference field="1" count="1">
            <x v="15"/>
          </reference>
        </references>
      </pivotArea>
    </format>
    <format dxfId="884">
      <pivotArea dataOnly="0" labelOnly="1" outline="0" fieldPosition="0">
        <references count="2">
          <reference field="0" count="1" selected="0">
            <x v="14"/>
          </reference>
          <reference field="1" count="1">
            <x v="5"/>
          </reference>
        </references>
      </pivotArea>
    </format>
    <format dxfId="883">
      <pivotArea dataOnly="0" labelOnly="1" outline="0" fieldPosition="0">
        <references count="2">
          <reference field="0" count="1" selected="0">
            <x v="15"/>
          </reference>
          <reference field="1" count="1">
            <x v="9"/>
          </reference>
        </references>
      </pivotArea>
    </format>
    <format dxfId="882">
      <pivotArea dataOnly="0" labelOnly="1" outline="0" fieldPosition="0">
        <references count="2">
          <reference field="0" count="1" selected="0">
            <x v="16"/>
          </reference>
          <reference field="1" count="1">
            <x v="12"/>
          </reference>
        </references>
      </pivotArea>
    </format>
    <format dxfId="881">
      <pivotArea dataOnly="0" labelOnly="1" outline="0" fieldPosition="0">
        <references count="2">
          <reference field="0" count="1" selected="0">
            <x v="17"/>
          </reference>
          <reference field="1" count="1">
            <x v="5"/>
          </reference>
        </references>
      </pivotArea>
    </format>
    <format dxfId="880">
      <pivotArea dataOnly="0" labelOnly="1" outline="0" fieldPosition="0">
        <references count="2">
          <reference field="0" count="1" selected="0">
            <x v="18"/>
          </reference>
          <reference field="1" count="1">
            <x v="4"/>
          </reference>
        </references>
      </pivotArea>
    </format>
    <format dxfId="879">
      <pivotArea dataOnly="0" labelOnly="1" outline="0" fieldPosition="0">
        <references count="2">
          <reference field="0" count="1" selected="0">
            <x v="19"/>
          </reference>
          <reference field="1" count="1">
            <x v="13"/>
          </reference>
        </references>
      </pivotArea>
    </format>
    <format dxfId="878">
      <pivotArea dataOnly="0" labelOnly="1" outline="0" fieldPosition="0">
        <references count="2">
          <reference field="0" count="1" selected="0">
            <x v="24"/>
          </reference>
          <reference field="1" count="1">
            <x v="14"/>
          </reference>
        </references>
      </pivotArea>
    </format>
    <format dxfId="877">
      <pivotArea dataOnly="0" labelOnly="1" outline="0" fieldPosition="0">
        <references count="2">
          <reference field="0" count="1" selected="0">
            <x v="25"/>
          </reference>
          <reference field="1" count="1">
            <x v="0"/>
          </reference>
        </references>
      </pivotArea>
    </format>
    <format dxfId="876">
      <pivotArea dataOnly="0" labelOnly="1" outline="0" fieldPosition="0">
        <references count="2">
          <reference field="0" count="1" selected="0">
            <x v="27"/>
          </reference>
          <reference field="1" count="1">
            <x v="5"/>
          </reference>
        </references>
      </pivotArea>
    </format>
    <format dxfId="875">
      <pivotArea dataOnly="0" labelOnly="1" outline="0" fieldPosition="0">
        <references count="2">
          <reference field="0" count="1" selected="0">
            <x v="28"/>
          </reference>
          <reference field="1" count="1">
            <x v="7"/>
          </reference>
        </references>
      </pivotArea>
    </format>
    <format dxfId="874">
      <pivotArea dataOnly="0" labelOnly="1" outline="0" fieldPosition="0">
        <references count="2">
          <reference field="0" count="1" selected="0">
            <x v="29"/>
          </reference>
          <reference field="1" count="1">
            <x v="10"/>
          </reference>
        </references>
      </pivotArea>
    </format>
    <format dxfId="873">
      <pivotArea dataOnly="0" labelOnly="1" outline="0" fieldPosition="0">
        <references count="2">
          <reference field="0" count="1" selected="0">
            <x v="30"/>
          </reference>
          <reference field="1" count="1">
            <x v="8"/>
          </reference>
        </references>
      </pivotArea>
    </format>
    <format dxfId="872">
      <pivotArea dataOnly="0" labelOnly="1" outline="0" fieldPosition="0">
        <references count="2">
          <reference field="0" count="1" selected="0">
            <x v="31"/>
          </reference>
          <reference field="1" count="1">
            <x v="7"/>
          </reference>
        </references>
      </pivotArea>
    </format>
    <format dxfId="871">
      <pivotArea dataOnly="0" labelOnly="1" outline="0" fieldPosition="0">
        <references count="2">
          <reference field="0" count="1" selected="0">
            <x v="32"/>
          </reference>
          <reference field="1" count="1">
            <x v="1"/>
          </reference>
        </references>
      </pivotArea>
    </format>
    <format dxfId="870">
      <pivotArea dataOnly="0" labelOnly="1" outline="0" fieldPosition="0">
        <references count="2">
          <reference field="0" count="1" selected="0">
            <x v="34"/>
          </reference>
          <reference field="1" count="1">
            <x v="12"/>
          </reference>
        </references>
      </pivotArea>
    </format>
    <format dxfId="869">
      <pivotArea dataOnly="0" labelOnly="1" outline="0" fieldPosition="0">
        <references count="2">
          <reference field="0" count="1" selected="0">
            <x v="35"/>
          </reference>
          <reference field="1" count="1">
            <x v="3"/>
          </reference>
        </references>
      </pivotArea>
    </format>
    <format dxfId="868">
      <pivotArea dataOnly="0" labelOnly="1" outline="0" fieldPosition="0">
        <references count="2">
          <reference field="0" count="1" selected="0">
            <x v="36"/>
          </reference>
          <reference field="1" count="1">
            <x v="0"/>
          </reference>
        </references>
      </pivotArea>
    </format>
    <format dxfId="867">
      <pivotArea dataOnly="0" labelOnly="1" outline="0" fieldPosition="0">
        <references count="2">
          <reference field="0" count="1" selected="0">
            <x v="37"/>
          </reference>
          <reference field="1" count="1">
            <x v="4"/>
          </reference>
        </references>
      </pivotArea>
    </format>
    <format dxfId="866">
      <pivotArea dataOnly="0" labelOnly="1" outline="0" fieldPosition="0">
        <references count="2">
          <reference field="0" count="1" selected="0">
            <x v="38"/>
          </reference>
          <reference field="1" count="1">
            <x v="8"/>
          </reference>
        </references>
      </pivotArea>
    </format>
    <format dxfId="865">
      <pivotArea dataOnly="0" labelOnly="1" outline="0" fieldPosition="0">
        <references count="2">
          <reference field="0" count="1" selected="0">
            <x v="40"/>
          </reference>
          <reference field="1" count="1">
            <x v="2"/>
          </reference>
        </references>
      </pivotArea>
    </format>
    <format dxfId="864">
      <pivotArea dataOnly="0" labelOnly="1" outline="0" fieldPosition="0">
        <references count="2">
          <reference field="0" count="1" selected="0">
            <x v="41"/>
          </reference>
          <reference field="1" count="1">
            <x v="7"/>
          </reference>
        </references>
      </pivotArea>
    </format>
    <format dxfId="863">
      <pivotArea dataOnly="0" labelOnly="1" outline="0" fieldPosition="0">
        <references count="2">
          <reference field="0" count="1" selected="0">
            <x v="42"/>
          </reference>
          <reference field="1" count="1">
            <x v="11"/>
          </reference>
        </references>
      </pivotArea>
    </format>
    <format dxfId="862">
      <pivotArea dataOnly="0" labelOnly="1" outline="0" fieldPosition="0">
        <references count="2">
          <reference field="0" count="1" selected="0">
            <x v="43"/>
          </reference>
          <reference field="1" count="1">
            <x v="10"/>
          </reference>
        </references>
      </pivotArea>
    </format>
    <format dxfId="861">
      <pivotArea dataOnly="0" labelOnly="1" outline="0" fieldPosition="0">
        <references count="2">
          <reference field="0" count="1" selected="0">
            <x v="44"/>
          </reference>
          <reference field="1" count="1">
            <x v="15"/>
          </reference>
        </references>
      </pivotArea>
    </format>
    <format dxfId="860">
      <pivotArea dataOnly="0" labelOnly="1" outline="0" fieldPosition="0">
        <references count="3">
          <reference field="0" count="1" selected="0">
            <x v="1"/>
          </reference>
          <reference field="1" count="1" selected="0">
            <x v="7"/>
          </reference>
          <reference field="2" count="1">
            <x v="3"/>
          </reference>
        </references>
      </pivotArea>
    </format>
    <format dxfId="859">
      <pivotArea dataOnly="0" labelOnly="1" outline="0" fieldPosition="0">
        <references count="3">
          <reference field="0" count="1" selected="0">
            <x v="2"/>
          </reference>
          <reference field="1" count="1" selected="0">
            <x v="4"/>
          </reference>
          <reference field="2" count="1">
            <x v="2"/>
          </reference>
        </references>
      </pivotArea>
    </format>
    <format dxfId="858">
      <pivotArea dataOnly="0" labelOnly="1" outline="0" fieldPosition="0">
        <references count="3">
          <reference field="0" count="1" selected="0">
            <x v="3"/>
          </reference>
          <reference field="1" count="1" selected="0">
            <x v="13"/>
          </reference>
          <reference field="2" count="1">
            <x v="3"/>
          </reference>
        </references>
      </pivotArea>
    </format>
    <format dxfId="857">
      <pivotArea dataOnly="0" labelOnly="1" outline="0" fieldPosition="0">
        <references count="3">
          <reference field="0" count="1" selected="0">
            <x v="4"/>
          </reference>
          <reference field="1" count="1" selected="0">
            <x v="6"/>
          </reference>
          <reference field="2" count="1">
            <x v="2"/>
          </reference>
        </references>
      </pivotArea>
    </format>
    <format dxfId="856">
      <pivotArea dataOnly="0" labelOnly="1" outline="0" fieldPosition="0">
        <references count="3">
          <reference field="0" count="1" selected="0">
            <x v="5"/>
          </reference>
          <reference field="1" count="1" selected="0">
            <x v="9"/>
          </reference>
          <reference field="2" count="1">
            <x v="3"/>
          </reference>
        </references>
      </pivotArea>
    </format>
    <format dxfId="855">
      <pivotArea dataOnly="0" labelOnly="1" outline="0" fieldPosition="0">
        <references count="3">
          <reference field="0" count="1" selected="0">
            <x v="6"/>
          </reference>
          <reference field="1" count="1" selected="0">
            <x v="6"/>
          </reference>
          <reference field="2" count="1">
            <x v="2"/>
          </reference>
        </references>
      </pivotArea>
    </format>
    <format dxfId="854">
      <pivotArea dataOnly="0" labelOnly="1" outline="0" fieldPosition="0">
        <references count="3">
          <reference field="0" count="1" selected="0">
            <x v="8"/>
          </reference>
          <reference field="1" count="1" selected="0">
            <x v="16"/>
          </reference>
          <reference field="2" count="1">
            <x v="4"/>
          </reference>
        </references>
      </pivotArea>
    </format>
    <format dxfId="853">
      <pivotArea dataOnly="0" labelOnly="1" outline="0" fieldPosition="0">
        <references count="3">
          <reference field="0" count="1" selected="0">
            <x v="11"/>
          </reference>
          <reference field="1" count="1" selected="0">
            <x v="5"/>
          </reference>
          <reference field="2" count="1">
            <x v="1"/>
          </reference>
        </references>
      </pivotArea>
    </format>
    <format dxfId="852">
      <pivotArea dataOnly="0" labelOnly="1" outline="0" fieldPosition="0">
        <references count="3">
          <reference field="0" count="1" selected="0">
            <x v="13"/>
          </reference>
          <reference field="1" count="1" selected="0">
            <x v="15"/>
          </reference>
          <reference field="2" count="1">
            <x v="2"/>
          </reference>
        </references>
      </pivotArea>
    </format>
    <format dxfId="851">
      <pivotArea dataOnly="0" labelOnly="1" outline="0" fieldPosition="0">
        <references count="3">
          <reference field="0" count="1" selected="0">
            <x v="14"/>
          </reference>
          <reference field="1" count="1" selected="0">
            <x v="5"/>
          </reference>
          <reference field="2" count="1">
            <x v="1"/>
          </reference>
        </references>
      </pivotArea>
    </format>
    <format dxfId="850">
      <pivotArea dataOnly="0" labelOnly="1" outline="0" fieldPosition="0">
        <references count="3">
          <reference field="0" count="1" selected="0">
            <x v="15"/>
          </reference>
          <reference field="1" count="1" selected="0">
            <x v="9"/>
          </reference>
          <reference field="2" count="1">
            <x v="2"/>
          </reference>
        </references>
      </pivotArea>
    </format>
    <format dxfId="849">
      <pivotArea dataOnly="0" labelOnly="1" outline="0" fieldPosition="0">
        <references count="3">
          <reference field="0" count="1" selected="0">
            <x v="17"/>
          </reference>
          <reference field="1" count="1" selected="0">
            <x v="5"/>
          </reference>
          <reference field="2" count="1">
            <x v="1"/>
          </reference>
        </references>
      </pivotArea>
    </format>
    <format dxfId="848">
      <pivotArea dataOnly="0" labelOnly="1" outline="0" fieldPosition="0">
        <references count="3">
          <reference field="0" count="1" selected="0">
            <x v="19"/>
          </reference>
          <reference field="1" count="1" selected="0">
            <x v="13"/>
          </reference>
          <reference field="2" count="1">
            <x v="2"/>
          </reference>
        </references>
      </pivotArea>
    </format>
    <format dxfId="847">
      <pivotArea dataOnly="0" labelOnly="1" outline="0" fieldPosition="0">
        <references count="3">
          <reference field="0" count="1" selected="0">
            <x v="25"/>
          </reference>
          <reference field="1" count="1" selected="0">
            <x v="0"/>
          </reference>
          <reference field="2" count="1">
            <x v="0"/>
          </reference>
        </references>
      </pivotArea>
    </format>
    <format dxfId="846">
      <pivotArea dataOnly="0" labelOnly="1" outline="0" fieldPosition="0">
        <references count="3">
          <reference field="0" count="1" selected="0">
            <x v="27"/>
          </reference>
          <reference field="1" count="1" selected="0">
            <x v="5"/>
          </reference>
          <reference field="2" count="1">
            <x v="1"/>
          </reference>
        </references>
      </pivotArea>
    </format>
    <format dxfId="845">
      <pivotArea dataOnly="0" labelOnly="1" outline="0" fieldPosition="0">
        <references count="3">
          <reference field="0" count="1" selected="0">
            <x v="28"/>
          </reference>
          <reference field="1" count="1" selected="0">
            <x v="7"/>
          </reference>
          <reference field="2" count="1">
            <x v="2"/>
          </reference>
        </references>
      </pivotArea>
    </format>
    <format dxfId="844">
      <pivotArea dataOnly="0" labelOnly="1" outline="0" fieldPosition="0">
        <references count="3">
          <reference field="0" count="1" selected="0">
            <x v="32"/>
          </reference>
          <reference field="1" count="1" selected="0">
            <x v="1"/>
          </reference>
          <reference field="2" count="1">
            <x v="4"/>
          </reference>
        </references>
      </pivotArea>
    </format>
    <format dxfId="843">
      <pivotArea dataOnly="0" labelOnly="1" outline="0" fieldPosition="0">
        <references count="3">
          <reference field="0" count="1" selected="0">
            <x v="33"/>
          </reference>
          <reference field="1" count="1" selected="0">
            <x v="1"/>
          </reference>
          <reference field="2" count="1">
            <x v="2"/>
          </reference>
        </references>
      </pivotArea>
    </format>
    <format dxfId="842">
      <pivotArea dataOnly="0" labelOnly="1" outline="0" fieldPosition="0">
        <references count="3">
          <reference field="0" count="1" selected="0">
            <x v="34"/>
          </reference>
          <reference field="1" count="1" selected="0">
            <x v="12"/>
          </reference>
          <reference field="2" count="1">
            <x v="4"/>
          </reference>
        </references>
      </pivotArea>
    </format>
    <format dxfId="841">
      <pivotArea dataOnly="0" labelOnly="1" outline="0" fieldPosition="0">
        <references count="3">
          <reference field="0" count="1" selected="0">
            <x v="36"/>
          </reference>
          <reference field="1" count="1" selected="0">
            <x v="0"/>
          </reference>
          <reference field="2" count="1">
            <x v="0"/>
          </reference>
        </references>
      </pivotArea>
    </format>
    <format dxfId="840">
      <pivotArea dataOnly="0" labelOnly="1" outline="0" fieldPosition="0">
        <references count="3">
          <reference field="0" count="1" selected="0">
            <x v="39"/>
          </reference>
          <reference field="1" count="1" selected="0">
            <x v="8"/>
          </reference>
          <reference field="2" count="1">
            <x v="2"/>
          </reference>
        </references>
      </pivotArea>
    </format>
    <format dxfId="839">
      <pivotArea dataOnly="0" labelOnly="1" outline="0" fieldPosition="0">
        <references count="3">
          <reference field="0" count="1" selected="0">
            <x v="40"/>
          </reference>
          <reference field="1" count="1" selected="0">
            <x v="2"/>
          </reference>
          <reference field="2" count="1">
            <x v="1"/>
          </reference>
        </references>
      </pivotArea>
    </format>
    <format dxfId="838">
      <pivotArea dataOnly="0" labelOnly="1" outline="0" fieldPosition="0">
        <references count="3">
          <reference field="0" count="1" selected="0">
            <x v="41"/>
          </reference>
          <reference field="1" count="1" selected="0">
            <x v="7"/>
          </reference>
          <reference field="2" count="1">
            <x v="2"/>
          </reference>
        </references>
      </pivotArea>
    </format>
    <format dxfId="837">
      <pivotArea dataOnly="0" labelOnly="1" outline="0" fieldPosition="0">
        <references count="3">
          <reference field="0" count="1" selected="0">
            <x v="42"/>
          </reference>
          <reference field="1" count="1" selected="0">
            <x v="11"/>
          </reference>
          <reference field="2" count="1">
            <x v="3"/>
          </reference>
        </references>
      </pivotArea>
    </format>
    <format dxfId="836">
      <pivotArea dataOnly="0" labelOnly="1" outline="0" fieldPosition="0">
        <references count="3">
          <reference field="0" count="1" selected="0">
            <x v="43"/>
          </reference>
          <reference field="1" count="1" selected="0">
            <x v="10"/>
          </reference>
          <reference field="2" count="1">
            <x v="2"/>
          </reference>
        </references>
      </pivotArea>
    </format>
    <format dxfId="835">
      <pivotArea dataOnly="0" labelOnly="1" outline="0" fieldPosition="0">
        <references count="3">
          <reference field="0" count="1" selected="0">
            <x v="44"/>
          </reference>
          <reference field="1" count="1" selected="0">
            <x v="15"/>
          </reference>
          <reference field="2" count="1">
            <x v="5"/>
          </reference>
        </references>
      </pivotArea>
    </format>
    <format dxfId="834">
      <pivotArea dataOnly="0" labelOnly="1" outline="0" fieldPosition="0">
        <references count="4">
          <reference field="0" count="1" selected="0">
            <x v="1"/>
          </reference>
          <reference field="1" count="1" selected="0">
            <x v="7"/>
          </reference>
          <reference field="2" count="1" selected="0">
            <x v="3"/>
          </reference>
          <reference field="3" count="1">
            <x v="14"/>
          </reference>
        </references>
      </pivotArea>
    </format>
    <format dxfId="833">
      <pivotArea dataOnly="0" labelOnly="1" outline="0" fieldPosition="0">
        <references count="4">
          <reference field="0" count="1" selected="0">
            <x v="2"/>
          </reference>
          <reference field="1" count="1" selected="0">
            <x v="4"/>
          </reference>
          <reference field="2" count="1" selected="0">
            <x v="2"/>
          </reference>
          <reference field="3" count="1">
            <x v="7"/>
          </reference>
        </references>
      </pivotArea>
    </format>
    <format dxfId="832">
      <pivotArea dataOnly="0" labelOnly="1" outline="0" fieldPosition="0">
        <references count="4">
          <reference field="0" count="1" selected="0">
            <x v="3"/>
          </reference>
          <reference field="1" count="1" selected="0">
            <x v="13"/>
          </reference>
          <reference field="2" count="1" selected="0">
            <x v="3"/>
          </reference>
          <reference field="3" count="1">
            <x v="22"/>
          </reference>
        </references>
      </pivotArea>
    </format>
    <format dxfId="831">
      <pivotArea dataOnly="0" labelOnly="1" outline="0" fieldPosition="0">
        <references count="4">
          <reference field="0" count="1" selected="0">
            <x v="4"/>
          </reference>
          <reference field="1" count="1" selected="0">
            <x v="6"/>
          </reference>
          <reference field="2" count="1" selected="0">
            <x v="2"/>
          </reference>
          <reference field="3" count="1">
            <x v="8"/>
          </reference>
        </references>
      </pivotArea>
    </format>
    <format dxfId="830">
      <pivotArea dataOnly="0" labelOnly="1" outline="0" fieldPosition="0">
        <references count="4">
          <reference field="0" count="1" selected="0">
            <x v="5"/>
          </reference>
          <reference field="1" count="1" selected="0">
            <x v="9"/>
          </reference>
          <reference field="2" count="1" selected="0">
            <x v="3"/>
          </reference>
          <reference field="3" count="1">
            <x v="17"/>
          </reference>
        </references>
      </pivotArea>
    </format>
    <format dxfId="829">
      <pivotArea dataOnly="0" labelOnly="1" outline="0" fieldPosition="0">
        <references count="4">
          <reference field="0" count="1" selected="0">
            <x v="6"/>
          </reference>
          <reference field="1" count="1" selected="0">
            <x v="6"/>
          </reference>
          <reference field="2" count="1" selected="0">
            <x v="2"/>
          </reference>
          <reference field="3" count="1">
            <x v="8"/>
          </reference>
        </references>
      </pivotArea>
    </format>
    <format dxfId="828">
      <pivotArea dataOnly="0" labelOnly="1" outline="0" fieldPosition="0">
        <references count="4">
          <reference field="0" count="1" selected="0">
            <x v="7"/>
          </reference>
          <reference field="1" count="1" selected="0">
            <x v="10"/>
          </reference>
          <reference field="2" count="1" selected="0">
            <x v="2"/>
          </reference>
          <reference field="3" count="1">
            <x v="14"/>
          </reference>
        </references>
      </pivotArea>
    </format>
    <format dxfId="827">
      <pivotArea dataOnly="0" labelOnly="1" outline="0" fieldPosition="0">
        <references count="4">
          <reference field="0" count="1" selected="0">
            <x v="8"/>
          </reference>
          <reference field="1" count="1" selected="0">
            <x v="16"/>
          </reference>
          <reference field="2" count="1" selected="0">
            <x v="4"/>
          </reference>
          <reference field="3" count="1">
            <x v="25"/>
          </reference>
        </references>
      </pivotArea>
    </format>
    <format dxfId="826">
      <pivotArea dataOnly="0" labelOnly="1" outline="0" fieldPosition="0">
        <references count="4">
          <reference field="0" count="1" selected="0">
            <x v="9"/>
          </reference>
          <reference field="1" count="1" selected="0">
            <x v="15"/>
          </reference>
          <reference field="2" count="1" selected="0">
            <x v="4"/>
          </reference>
          <reference field="3" count="1">
            <x v="24"/>
          </reference>
        </references>
      </pivotArea>
    </format>
    <format dxfId="825">
      <pivotArea dataOnly="0" labelOnly="1" outline="0" fieldPosition="0">
        <references count="4">
          <reference field="0" count="1" selected="0">
            <x v="10"/>
          </reference>
          <reference field="1" count="1" selected="0">
            <x v="5"/>
          </reference>
          <reference field="2" count="1" selected="0">
            <x v="4"/>
          </reference>
          <reference field="3" count="1">
            <x v="15"/>
          </reference>
        </references>
      </pivotArea>
    </format>
    <format dxfId="824">
      <pivotArea dataOnly="0" labelOnly="1" outline="0" fieldPosition="0">
        <references count="4">
          <reference field="0" count="1" selected="0">
            <x v="11"/>
          </reference>
          <reference field="1" count="1" selected="0">
            <x v="5"/>
          </reference>
          <reference field="2" count="1" selected="0">
            <x v="1"/>
          </reference>
          <reference field="3" count="1">
            <x v="5"/>
          </reference>
        </references>
      </pivotArea>
    </format>
    <format dxfId="823">
      <pivotArea dataOnly="0" labelOnly="1" outline="0" fieldPosition="0">
        <references count="4">
          <reference field="0" count="1" selected="0">
            <x v="12"/>
          </reference>
          <reference field="1" count="1" selected="0">
            <x v="12"/>
          </reference>
          <reference field="2" count="1" selected="0">
            <x v="1"/>
          </reference>
          <reference field="3" count="1">
            <x v="12"/>
          </reference>
        </references>
      </pivotArea>
    </format>
    <format dxfId="822">
      <pivotArea dataOnly="0" labelOnly="1" outline="0" fieldPosition="0">
        <references count="4">
          <reference field="0" count="1" selected="0">
            <x v="13"/>
          </reference>
          <reference field="1" count="1" selected="0">
            <x v="15"/>
          </reference>
          <reference field="2" count="1" selected="0">
            <x v="2"/>
          </reference>
          <reference field="3" count="1">
            <x v="21"/>
          </reference>
        </references>
      </pivotArea>
    </format>
    <format dxfId="821">
      <pivotArea dataOnly="0" labelOnly="1" outline="0" fieldPosition="0">
        <references count="4">
          <reference field="0" count="1" selected="0">
            <x v="14"/>
          </reference>
          <reference field="1" count="1" selected="0">
            <x v="5"/>
          </reference>
          <reference field="2" count="1" selected="0">
            <x v="1"/>
          </reference>
          <reference field="3" count="1">
            <x v="5"/>
          </reference>
        </references>
      </pivotArea>
    </format>
    <format dxfId="820">
      <pivotArea dataOnly="0" labelOnly="1" outline="0" fieldPosition="0">
        <references count="4">
          <reference field="0" count="1" selected="0">
            <x v="15"/>
          </reference>
          <reference field="1" count="1" selected="0">
            <x v="9"/>
          </reference>
          <reference field="2" count="1" selected="0">
            <x v="2"/>
          </reference>
          <reference field="3" count="1">
            <x v="13"/>
          </reference>
        </references>
      </pivotArea>
    </format>
    <format dxfId="819">
      <pivotArea dataOnly="0" labelOnly="1" outline="0" fieldPosition="0">
        <references count="4">
          <reference field="0" count="1" selected="0">
            <x v="16"/>
          </reference>
          <reference field="1" count="1" selected="0">
            <x v="12"/>
          </reference>
          <reference field="2" count="1" selected="0">
            <x v="2"/>
          </reference>
          <reference field="3" count="1">
            <x v="16"/>
          </reference>
        </references>
      </pivotArea>
    </format>
    <format dxfId="818">
      <pivotArea dataOnly="0" labelOnly="1" outline="0" fieldPosition="0">
        <references count="4">
          <reference field="0" count="1" selected="0">
            <x v="17"/>
          </reference>
          <reference field="1" count="1" selected="0">
            <x v="5"/>
          </reference>
          <reference field="2" count="1" selected="0">
            <x v="1"/>
          </reference>
          <reference field="3" count="1">
            <x v="5"/>
          </reference>
        </references>
      </pivotArea>
    </format>
    <format dxfId="817">
      <pivotArea dataOnly="0" labelOnly="1" outline="0" fieldPosition="0">
        <references count="4">
          <reference field="0" count="1" selected="0">
            <x v="18"/>
          </reference>
          <reference field="1" count="1" selected="0">
            <x v="4"/>
          </reference>
          <reference field="2" count="1" selected="0">
            <x v="1"/>
          </reference>
          <reference field="3" count="1">
            <x v="4"/>
          </reference>
        </references>
      </pivotArea>
    </format>
    <format dxfId="816">
      <pivotArea dataOnly="0" labelOnly="1" outline="0" fieldPosition="0">
        <references count="4">
          <reference field="0" count="1" selected="0">
            <x v="19"/>
          </reference>
          <reference field="1" count="1" selected="0">
            <x v="13"/>
          </reference>
          <reference field="2" count="1" selected="0">
            <x v="2"/>
          </reference>
          <reference field="3" count="1">
            <x v="18"/>
          </reference>
        </references>
      </pivotArea>
    </format>
    <format dxfId="815">
      <pivotArea dataOnly="0" labelOnly="1" outline="0" fieldPosition="0">
        <references count="4">
          <reference field="0" count="1" selected="0">
            <x v="20"/>
          </reference>
          <reference field="1" count="1" selected="0">
            <x v="13"/>
          </reference>
          <reference field="2" count="1" selected="0">
            <x v="2"/>
          </reference>
          <reference field="3" count="1">
            <x v="18"/>
          </reference>
        </references>
      </pivotArea>
    </format>
    <format dxfId="814">
      <pivotArea dataOnly="0" labelOnly="1" outline="0" fieldPosition="0">
        <references count="4">
          <reference field="0" count="1" selected="0">
            <x v="21"/>
          </reference>
          <reference field="1" count="1" selected="0">
            <x v="13"/>
          </reference>
          <reference field="2" count="1" selected="0">
            <x v="2"/>
          </reference>
          <reference field="3" count="1">
            <x v="18"/>
          </reference>
        </references>
      </pivotArea>
    </format>
    <format dxfId="813">
      <pivotArea dataOnly="0" labelOnly="1" outline="0" fieldPosition="0">
        <references count="4">
          <reference field="0" count="1" selected="0">
            <x v="22"/>
          </reference>
          <reference field="1" count="1" selected="0">
            <x v="13"/>
          </reference>
          <reference field="2" count="1" selected="0">
            <x v="2"/>
          </reference>
          <reference field="3" count="1">
            <x v="18"/>
          </reference>
        </references>
      </pivotArea>
    </format>
    <format dxfId="812">
      <pivotArea dataOnly="0" labelOnly="1" outline="0" fieldPosition="0">
        <references count="4">
          <reference field="0" count="1" selected="0">
            <x v="23"/>
          </reference>
          <reference field="1" count="1" selected="0">
            <x v="13"/>
          </reference>
          <reference field="2" count="1" selected="0">
            <x v="2"/>
          </reference>
          <reference field="3" count="1">
            <x v="18"/>
          </reference>
        </references>
      </pivotArea>
    </format>
    <format dxfId="811">
      <pivotArea dataOnly="0" labelOnly="1" outline="0" fieldPosition="0">
        <references count="4">
          <reference field="0" count="1" selected="0">
            <x v="24"/>
          </reference>
          <reference field="1" count="1" selected="0">
            <x v="14"/>
          </reference>
          <reference field="2" count="1" selected="0">
            <x v="2"/>
          </reference>
          <reference field="3" count="1">
            <x v="19"/>
          </reference>
        </references>
      </pivotArea>
    </format>
    <format dxfId="810">
      <pivotArea dataOnly="0" labelOnly="1" outline="0" fieldPosition="0">
        <references count="4">
          <reference field="0" count="1" selected="0">
            <x v="25"/>
          </reference>
          <reference field="1" count="1" selected="0">
            <x v="0"/>
          </reference>
          <reference field="2" count="1" selected="0">
            <x v="0"/>
          </reference>
          <reference field="3" count="1">
            <x v="0"/>
          </reference>
        </references>
      </pivotArea>
    </format>
    <format dxfId="809">
      <pivotArea dataOnly="0" labelOnly="1" outline="0" fieldPosition="0">
        <references count="4">
          <reference field="0" count="1" selected="0">
            <x v="26"/>
          </reference>
          <reference field="1" count="1" selected="0">
            <x v="0"/>
          </reference>
          <reference field="2" count="1" selected="0">
            <x v="0"/>
          </reference>
          <reference field="3" count="1">
            <x v="0"/>
          </reference>
        </references>
      </pivotArea>
    </format>
    <format dxfId="808">
      <pivotArea dataOnly="0" labelOnly="1" outline="0" fieldPosition="0">
        <references count="4">
          <reference field="0" count="1" selected="0">
            <x v="27"/>
          </reference>
          <reference field="1" count="1" selected="0">
            <x v="5"/>
          </reference>
          <reference field="2" count="1" selected="0">
            <x v="1"/>
          </reference>
          <reference field="3" count="1">
            <x v="5"/>
          </reference>
        </references>
      </pivotArea>
    </format>
    <format dxfId="807">
      <pivotArea dataOnly="0" labelOnly="1" outline="0" fieldPosition="0">
        <references count="4">
          <reference field="0" count="1" selected="0">
            <x v="28"/>
          </reference>
          <reference field="1" count="1" selected="0">
            <x v="7"/>
          </reference>
          <reference field="2" count="1" selected="0">
            <x v="2"/>
          </reference>
          <reference field="3" count="1">
            <x v="9"/>
          </reference>
        </references>
      </pivotArea>
    </format>
    <format dxfId="806">
      <pivotArea dataOnly="0" labelOnly="1" outline="0" fieldPosition="0">
        <references count="4">
          <reference field="0" count="1" selected="0">
            <x v="29"/>
          </reference>
          <reference field="1" count="1" selected="0">
            <x v="10"/>
          </reference>
          <reference field="2" count="1" selected="0">
            <x v="2"/>
          </reference>
          <reference field="3" count="1">
            <x v="14"/>
          </reference>
        </references>
      </pivotArea>
    </format>
    <format dxfId="805">
      <pivotArea dataOnly="0" labelOnly="1" outline="0" fieldPosition="0">
        <references count="4">
          <reference field="0" count="1" selected="0">
            <x v="30"/>
          </reference>
          <reference field="1" count="1" selected="0">
            <x v="8"/>
          </reference>
          <reference field="2" count="1" selected="0">
            <x v="2"/>
          </reference>
          <reference field="3" count="1">
            <x v="11"/>
          </reference>
        </references>
      </pivotArea>
    </format>
    <format dxfId="804">
      <pivotArea dataOnly="0" labelOnly="1" outline="0" fieldPosition="0">
        <references count="4">
          <reference field="0" count="1" selected="0">
            <x v="31"/>
          </reference>
          <reference field="1" count="1" selected="0">
            <x v="7"/>
          </reference>
          <reference field="2" count="1" selected="0">
            <x v="2"/>
          </reference>
          <reference field="3" count="1">
            <x v="9"/>
          </reference>
        </references>
      </pivotArea>
    </format>
    <format dxfId="803">
      <pivotArea dataOnly="0" labelOnly="1" outline="0" fieldPosition="0">
        <references count="4">
          <reference field="0" count="1" selected="0">
            <x v="32"/>
          </reference>
          <reference field="1" count="1" selected="0">
            <x v="1"/>
          </reference>
          <reference field="2" count="1" selected="0">
            <x v="4"/>
          </reference>
          <reference field="3" count="1">
            <x v="6"/>
          </reference>
        </references>
      </pivotArea>
    </format>
    <format dxfId="802">
      <pivotArea dataOnly="0" labelOnly="1" outline="0" fieldPosition="0">
        <references count="4">
          <reference field="0" count="1" selected="0">
            <x v="33"/>
          </reference>
          <reference field="1" count="1" selected="0">
            <x v="1"/>
          </reference>
          <reference field="2" count="1" selected="0">
            <x v="2"/>
          </reference>
          <reference field="3" count="1">
            <x v="2"/>
          </reference>
        </references>
      </pivotArea>
    </format>
    <format dxfId="801">
      <pivotArea dataOnly="0" labelOnly="1" outline="0" fieldPosition="0">
        <references count="4">
          <reference field="0" count="1" selected="0">
            <x v="34"/>
          </reference>
          <reference field="1" count="1" selected="0">
            <x v="12"/>
          </reference>
          <reference field="2" count="1" selected="0">
            <x v="4"/>
          </reference>
          <reference field="3" count="1">
            <x v="23"/>
          </reference>
        </references>
      </pivotArea>
    </format>
    <format dxfId="800">
      <pivotArea dataOnly="0" labelOnly="1" outline="0" fieldPosition="0">
        <references count="4">
          <reference field="0" count="1" selected="0">
            <x v="35"/>
          </reference>
          <reference field="1" count="1" selected="0">
            <x v="3"/>
          </reference>
          <reference field="2" count="1" selected="0">
            <x v="4"/>
          </reference>
          <reference field="3" count="1">
            <x v="10"/>
          </reference>
        </references>
      </pivotArea>
    </format>
    <format dxfId="799">
      <pivotArea dataOnly="0" labelOnly="1" outline="0" fieldPosition="0">
        <references count="4">
          <reference field="0" count="1" selected="0">
            <x v="36"/>
          </reference>
          <reference field="1" count="1" selected="0">
            <x v="0"/>
          </reference>
          <reference field="2" count="1" selected="0">
            <x v="0"/>
          </reference>
          <reference field="3" count="1">
            <x v="0"/>
          </reference>
        </references>
      </pivotArea>
    </format>
    <format dxfId="798">
      <pivotArea dataOnly="0" labelOnly="1" outline="0" fieldPosition="0">
        <references count="4">
          <reference field="0" count="1" selected="0">
            <x v="37"/>
          </reference>
          <reference field="1" count="1" selected="0">
            <x v="4"/>
          </reference>
          <reference field="2" count="1" selected="0">
            <x v="0"/>
          </reference>
          <reference field="3" count="1">
            <x v="1"/>
          </reference>
        </references>
      </pivotArea>
    </format>
    <format dxfId="797">
      <pivotArea dataOnly="0" labelOnly="1" outline="0" fieldPosition="0">
        <references count="4">
          <reference field="0" count="1" selected="0">
            <x v="38"/>
          </reference>
          <reference field="1" count="1" selected="0">
            <x v="8"/>
          </reference>
          <reference field="2" count="1" selected="0">
            <x v="0"/>
          </reference>
          <reference field="3" count="1">
            <x v="4"/>
          </reference>
        </references>
      </pivotArea>
    </format>
    <format dxfId="796">
      <pivotArea dataOnly="0" labelOnly="1" outline="0" fieldPosition="0">
        <references count="4">
          <reference field="0" count="1" selected="0">
            <x v="39"/>
          </reference>
          <reference field="1" count="1" selected="0">
            <x v="8"/>
          </reference>
          <reference field="2" count="1" selected="0">
            <x v="2"/>
          </reference>
          <reference field="3" count="1">
            <x v="11"/>
          </reference>
        </references>
      </pivotArea>
    </format>
    <format dxfId="795">
      <pivotArea dataOnly="0" labelOnly="1" outline="0" fieldPosition="0">
        <references count="4">
          <reference field="0" count="1" selected="0">
            <x v="40"/>
          </reference>
          <reference field="1" count="1" selected="0">
            <x v="2"/>
          </reference>
          <reference field="2" count="1" selected="0">
            <x v="1"/>
          </reference>
          <reference field="3" count="1">
            <x v="3"/>
          </reference>
        </references>
      </pivotArea>
    </format>
    <format dxfId="794">
      <pivotArea dataOnly="0" labelOnly="1" outline="0" fieldPosition="0">
        <references count="4">
          <reference field="0" count="1" selected="0">
            <x v="41"/>
          </reference>
          <reference field="1" count="1" selected="0">
            <x v="7"/>
          </reference>
          <reference field="2" count="1" selected="0">
            <x v="2"/>
          </reference>
          <reference field="3" count="1">
            <x v="9"/>
          </reference>
        </references>
      </pivotArea>
    </format>
    <format dxfId="793">
      <pivotArea dataOnly="0" labelOnly="1" outline="0" fieldPosition="0">
        <references count="4">
          <reference field="0" count="1" selected="0">
            <x v="42"/>
          </reference>
          <reference field="1" count="1" selected="0">
            <x v="11"/>
          </reference>
          <reference field="2" count="1" selected="0">
            <x v="3"/>
          </reference>
          <reference field="3" count="1">
            <x v="20"/>
          </reference>
        </references>
      </pivotArea>
    </format>
    <format dxfId="792">
      <pivotArea dataOnly="0" labelOnly="1" outline="0" fieldPosition="0">
        <references count="4">
          <reference field="0" count="1" selected="0">
            <x v="43"/>
          </reference>
          <reference field="1" count="1" selected="0">
            <x v="10"/>
          </reference>
          <reference field="2" count="1" selected="0">
            <x v="2"/>
          </reference>
          <reference field="3" count="1">
            <x v="14"/>
          </reference>
        </references>
      </pivotArea>
    </format>
    <format dxfId="791">
      <pivotArea dataOnly="0" labelOnly="1" outline="0" fieldPosition="0">
        <references count="4">
          <reference field="0" count="1" selected="0">
            <x v="44"/>
          </reference>
          <reference field="1" count="1" selected="0">
            <x v="15"/>
          </reference>
          <reference field="2" count="1" selected="0">
            <x v="5"/>
          </reference>
          <reference field="3" count="1">
            <x v="26"/>
          </reference>
        </references>
      </pivotArea>
    </format>
    <format dxfId="790">
      <pivotArea dataOnly="0" labelOnly="1" outline="0" fieldPosition="0">
        <references count="1">
          <reference field="0" count="1">
            <x v="134"/>
          </reference>
        </references>
      </pivotArea>
    </format>
  </formats>
  <pivotTableStyleInfo name="PivotStyleDark11" showRowHeaders="0" showColHeaders="0"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ella_pivot1" cacheId="5" applyNumberFormats="0" applyBorderFormats="0" applyFontFormats="0" applyPatternFormats="0" applyAlignmentFormats="0" applyWidthHeightFormats="1" dataCaption="Valori" updatedVersion="6" minRefreshableVersion="3" showDrill="0" showDataTips="0" enableDrill="0" rowGrandTotals="0" colGrandTotals="0" itemPrintTitles="1" createdVersion="5" indent="0" showHeaders="0" compact="0" compactData="0" multipleFieldFilters="0">
  <location ref="B6:C51" firstHeaderRow="0" firstDataRow="0" firstDataCol="2"/>
  <pivotFields count="2">
    <pivotField axis="axisRow" compact="0" outline="0" showAll="0" defaultSubtotal="0">
      <items count="51">
        <item x="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m="1" x="48"/>
        <item x="33"/>
        <item x="34"/>
        <item x="35"/>
        <item x="36"/>
        <item x="37"/>
        <item x="38"/>
        <item x="39"/>
        <item x="40"/>
        <item x="41"/>
        <item x="42"/>
        <item x="43"/>
        <item x="44"/>
        <item m="1" x="49"/>
        <item m="1" x="50"/>
        <item x="45"/>
        <item x="46"/>
        <item x="47"/>
      </items>
    </pivotField>
    <pivotField axis="axisRow" compact="0" outline="0" showAll="0" defaultSubtotal="0">
      <items count="77">
        <item x="30"/>
        <item m="1" x="56"/>
        <item m="1" x="53"/>
        <item m="1" x="71"/>
        <item x="0"/>
        <item m="1" x="55"/>
        <item m="1" x="68"/>
        <item m="1" x="74"/>
        <item m="1" x="45"/>
        <item m="1" x="49"/>
        <item x="6"/>
        <item m="1" x="63"/>
        <item x="37"/>
        <item m="1" x="61"/>
        <item m="1" x="57"/>
        <item m="1" x="67"/>
        <item m="1" x="51"/>
        <item m="1" x="48"/>
        <item m="1" x="50"/>
        <item m="1" x="65"/>
        <item n="Le recenti novità che obbligano al ricorso al mercato elettronico e alla limitazione solo a detreminate forniture di meccanismi semplificati di gara, sembrerebbero aver ridotto molto il rischio corruttivo. Risulta però necessaria, anche a campione, una p" x="4"/>
        <item m="1" x="64"/>
        <item m="1" x="60"/>
        <item x="27"/>
        <item x="28"/>
        <item x="34"/>
        <item m="1" x="72"/>
        <item m="1" x="76"/>
        <item m="1" x="62"/>
        <item m="1" x="66"/>
        <item n="Pur con i recenti correttivi delle norme che obbligano a fare un piano preliminare e con delle forti limitazione della spesa, questo processo può nascondere una certa pericolosità corruttiva in relazione alle valutazioni di merito che, in via preliminare" m="1" x="46"/>
        <item m="1" x="70"/>
        <item m="1" x="73"/>
        <item m="1" x="59"/>
        <item x="41"/>
        <item m="1" x="58"/>
        <item x="1"/>
        <item m="1" x="47"/>
        <item x="18"/>
        <item m="1" x="75"/>
        <item m="1" x="54"/>
        <item m="1" x="52"/>
        <item x="2"/>
        <item x="3"/>
        <item x="5"/>
        <item x="7"/>
        <item x="8"/>
        <item x="9"/>
        <item m="1" x="69"/>
        <item x="11"/>
        <item x="12"/>
        <item x="13"/>
        <item x="14"/>
        <item x="15"/>
        <item x="16"/>
        <item x="17"/>
        <item x="19"/>
        <item x="20"/>
        <item x="21"/>
        <item x="22"/>
        <item x="23"/>
        <item x="24"/>
        <item x="25"/>
        <item x="26"/>
        <item x="29"/>
        <item x="31"/>
        <item x="32"/>
        <item x="33"/>
        <item x="35"/>
        <item x="36"/>
        <item x="38"/>
        <item x="39"/>
        <item x="40"/>
        <item x="42"/>
        <item x="10"/>
        <item x="43"/>
        <item x="44"/>
      </items>
    </pivotField>
  </pivotFields>
  <rowFields count="2">
    <field x="0"/>
    <field x="1"/>
  </rowFields>
  <rowItems count="48">
    <i>
      <x/>
      <x/>
    </i>
    <i>
      <x v="1"/>
      <x v="4"/>
    </i>
    <i>
      <x v="2"/>
      <x v="36"/>
    </i>
    <i>
      <x v="3"/>
      <x v="42"/>
    </i>
    <i>
      <x v="4"/>
      <x v="43"/>
    </i>
    <i>
      <x v="5"/>
      <x v="20"/>
    </i>
    <i>
      <x v="6"/>
      <x v="44"/>
    </i>
    <i>
      <x v="7"/>
      <x v="10"/>
    </i>
    <i>
      <x v="8"/>
      <x v="45"/>
    </i>
    <i>
      <x v="9"/>
      <x v="46"/>
    </i>
    <i>
      <x v="10"/>
      <x v="47"/>
    </i>
    <i>
      <x v="11"/>
      <x v="74"/>
    </i>
    <i>
      <x v="12"/>
      <x v="49"/>
    </i>
    <i>
      <x v="13"/>
      <x v="50"/>
    </i>
    <i>
      <x v="14"/>
      <x v="51"/>
    </i>
    <i>
      <x v="15"/>
      <x v="52"/>
    </i>
    <i>
      <x v="16"/>
      <x v="53"/>
    </i>
    <i>
      <x v="17"/>
      <x v="54"/>
    </i>
    <i>
      <x v="18"/>
      <x v="55"/>
    </i>
    <i>
      <x v="19"/>
      <x v="38"/>
    </i>
    <i>
      <x v="20"/>
      <x v="38"/>
    </i>
    <i>
      <x v="21"/>
      <x v="56"/>
    </i>
    <i>
      <x v="22"/>
      <x v="57"/>
    </i>
    <i>
      <x v="23"/>
      <x v="58"/>
    </i>
    <i>
      <x v="24"/>
      <x v="59"/>
    </i>
    <i>
      <x v="25"/>
      <x v="60"/>
    </i>
    <i>
      <x v="26"/>
      <x v="61"/>
    </i>
    <i>
      <x v="27"/>
      <x v="60"/>
    </i>
    <i>
      <x v="28"/>
      <x v="62"/>
    </i>
    <i>
      <x v="29"/>
      <x v="63"/>
    </i>
    <i>
      <x v="30"/>
      <x v="23"/>
    </i>
    <i>
      <x v="31"/>
      <x v="24"/>
    </i>
    <i>
      <x v="32"/>
      <x v="64"/>
    </i>
    <i>
      <x v="34"/>
      <x v="65"/>
    </i>
    <i>
      <x v="35"/>
      <x v="66"/>
    </i>
    <i>
      <x v="36"/>
      <x v="67"/>
    </i>
    <i>
      <x v="37"/>
      <x v="25"/>
    </i>
    <i>
      <x v="38"/>
      <x v="25"/>
    </i>
    <i>
      <x v="39"/>
      <x v="68"/>
    </i>
    <i>
      <x v="40"/>
      <x v="69"/>
    </i>
    <i>
      <x v="41"/>
      <x v="12"/>
    </i>
    <i>
      <x v="42"/>
      <x v="70"/>
    </i>
    <i>
      <x v="43"/>
      <x v="71"/>
    </i>
    <i>
      <x v="44"/>
      <x v="72"/>
    </i>
    <i>
      <x v="45"/>
      <x v="34"/>
    </i>
    <i>
      <x v="48"/>
      <x v="73"/>
    </i>
    <i>
      <x v="49"/>
      <x v="75"/>
    </i>
    <i>
      <x v="50"/>
      <x v="76"/>
    </i>
  </rowItems>
  <colItems count="1">
    <i/>
  </colItems>
  <formats count="395">
    <format dxfId="789">
      <pivotArea dataOnly="0" labelOnly="1" outline="0" fieldPosition="0">
        <references count="2">
          <reference field="0" count="1" selected="0">
            <x v="0"/>
          </reference>
          <reference field="1" count="0"/>
        </references>
      </pivotArea>
    </format>
    <format dxfId="788">
      <pivotArea dataOnly="0" labelOnly="1" outline="0" fieldPosition="0">
        <references count="1">
          <reference field="0" count="1">
            <x v="0"/>
          </reference>
        </references>
      </pivotArea>
    </format>
    <format dxfId="787">
      <pivotArea dataOnly="0" labelOnly="1" outline="0" fieldPosition="0">
        <references count="1">
          <reference field="0" count="1">
            <x v="1"/>
          </reference>
        </references>
      </pivotArea>
    </format>
    <format dxfId="786">
      <pivotArea dataOnly="0" labelOnly="1" outline="0" fieldPosition="0">
        <references count="1">
          <reference field="0" count="1">
            <x v="2"/>
          </reference>
        </references>
      </pivotArea>
    </format>
    <format dxfId="785">
      <pivotArea dataOnly="0" labelOnly="1" outline="0" fieldPosition="0">
        <references count="1">
          <reference field="0" count="1">
            <x v="3"/>
          </reference>
        </references>
      </pivotArea>
    </format>
    <format dxfId="784">
      <pivotArea dataOnly="0" labelOnly="1" outline="0" fieldPosition="0">
        <references count="1">
          <reference field="0" count="1">
            <x v="4"/>
          </reference>
        </references>
      </pivotArea>
    </format>
    <format dxfId="783">
      <pivotArea dataOnly="0" labelOnly="1" outline="0" fieldPosition="0">
        <references count="1">
          <reference field="0" count="1">
            <x v="5"/>
          </reference>
        </references>
      </pivotArea>
    </format>
    <format dxfId="782">
      <pivotArea dataOnly="0" labelOnly="1" outline="0" fieldPosition="0">
        <references count="1">
          <reference field="0" count="1">
            <x v="6"/>
          </reference>
        </references>
      </pivotArea>
    </format>
    <format dxfId="781">
      <pivotArea dataOnly="0" labelOnly="1" outline="0" fieldPosition="0">
        <references count="1">
          <reference field="0" count="1">
            <x v="7"/>
          </reference>
        </references>
      </pivotArea>
    </format>
    <format dxfId="780">
      <pivotArea dataOnly="0" labelOnly="1" outline="0" fieldPosition="0">
        <references count="1">
          <reference field="0" count="1">
            <x v="8"/>
          </reference>
        </references>
      </pivotArea>
    </format>
    <format dxfId="779">
      <pivotArea dataOnly="0" labelOnly="1" outline="0" fieldPosition="0">
        <references count="1">
          <reference field="0" count="1">
            <x v="9"/>
          </reference>
        </references>
      </pivotArea>
    </format>
    <format dxfId="778">
      <pivotArea dataOnly="0" labelOnly="1" outline="0" fieldPosition="0">
        <references count="1">
          <reference field="0" count="1">
            <x v="10"/>
          </reference>
        </references>
      </pivotArea>
    </format>
    <format dxfId="777">
      <pivotArea dataOnly="0" labelOnly="1" outline="0" fieldPosition="0">
        <references count="1">
          <reference field="0" count="1">
            <x v="11"/>
          </reference>
        </references>
      </pivotArea>
    </format>
    <format dxfId="776">
      <pivotArea dataOnly="0" labelOnly="1" outline="0" fieldPosition="0">
        <references count="1">
          <reference field="0" count="1">
            <x v="12"/>
          </reference>
        </references>
      </pivotArea>
    </format>
    <format dxfId="775">
      <pivotArea dataOnly="0" labelOnly="1" outline="0" fieldPosition="0">
        <references count="1">
          <reference field="0" count="1">
            <x v="13"/>
          </reference>
        </references>
      </pivotArea>
    </format>
    <format dxfId="774">
      <pivotArea dataOnly="0" labelOnly="1" outline="0" fieldPosition="0">
        <references count="1">
          <reference field="0" count="1">
            <x v="14"/>
          </reference>
        </references>
      </pivotArea>
    </format>
    <format dxfId="773">
      <pivotArea dataOnly="0" labelOnly="1" outline="0" fieldPosition="0">
        <references count="1">
          <reference field="0" count="1">
            <x v="15"/>
          </reference>
        </references>
      </pivotArea>
    </format>
    <format dxfId="772">
      <pivotArea dataOnly="0" labelOnly="1" outline="0" fieldPosition="0">
        <references count="1">
          <reference field="0" count="1">
            <x v="16"/>
          </reference>
        </references>
      </pivotArea>
    </format>
    <format dxfId="771">
      <pivotArea dataOnly="0" labelOnly="1" outline="0" fieldPosition="0">
        <references count="1">
          <reference field="0" count="1">
            <x v="17"/>
          </reference>
        </references>
      </pivotArea>
    </format>
    <format dxfId="770">
      <pivotArea dataOnly="0" labelOnly="1" outline="0" fieldPosition="0">
        <references count="1">
          <reference field="0" count="1">
            <x v="18"/>
          </reference>
        </references>
      </pivotArea>
    </format>
    <format dxfId="769">
      <pivotArea dataOnly="0" labelOnly="1" outline="0" fieldPosition="0">
        <references count="1">
          <reference field="0" count="1">
            <x v="19"/>
          </reference>
        </references>
      </pivotArea>
    </format>
    <format dxfId="768">
      <pivotArea dataOnly="0" labelOnly="1" outline="0" fieldPosition="0">
        <references count="1">
          <reference field="0" count="1">
            <x v="20"/>
          </reference>
        </references>
      </pivotArea>
    </format>
    <format dxfId="767">
      <pivotArea dataOnly="0" labelOnly="1" outline="0" fieldPosition="0">
        <references count="1">
          <reference field="0" count="1">
            <x v="21"/>
          </reference>
        </references>
      </pivotArea>
    </format>
    <format dxfId="766">
      <pivotArea dataOnly="0" labelOnly="1" outline="0" fieldPosition="0">
        <references count="1">
          <reference field="0" count="1">
            <x v="22"/>
          </reference>
        </references>
      </pivotArea>
    </format>
    <format dxfId="765">
      <pivotArea dataOnly="0" labelOnly="1" outline="0" fieldPosition="0">
        <references count="1">
          <reference field="0" count="1">
            <x v="23"/>
          </reference>
        </references>
      </pivotArea>
    </format>
    <format dxfId="764">
      <pivotArea dataOnly="0" labelOnly="1" outline="0" fieldPosition="0">
        <references count="1">
          <reference field="0" count="1">
            <x v="24"/>
          </reference>
        </references>
      </pivotArea>
    </format>
    <format dxfId="763">
      <pivotArea dataOnly="0" labelOnly="1" outline="0" fieldPosition="0">
        <references count="1">
          <reference field="0" count="1">
            <x v="25"/>
          </reference>
        </references>
      </pivotArea>
    </format>
    <format dxfId="762">
      <pivotArea dataOnly="0" labelOnly="1" outline="0" fieldPosition="0">
        <references count="1">
          <reference field="0" count="1">
            <x v="26"/>
          </reference>
        </references>
      </pivotArea>
    </format>
    <format dxfId="761">
      <pivotArea dataOnly="0" labelOnly="1" outline="0" fieldPosition="0">
        <references count="1">
          <reference field="0" count="1">
            <x v="27"/>
          </reference>
        </references>
      </pivotArea>
    </format>
    <format dxfId="760">
      <pivotArea dataOnly="0" labelOnly="1" outline="0" fieldPosition="0">
        <references count="1">
          <reference field="0" count="1">
            <x v="28"/>
          </reference>
        </references>
      </pivotArea>
    </format>
    <format dxfId="759">
      <pivotArea dataOnly="0" labelOnly="1" outline="0" fieldPosition="0">
        <references count="1">
          <reference field="0" count="1">
            <x v="29"/>
          </reference>
        </references>
      </pivotArea>
    </format>
    <format dxfId="758">
      <pivotArea dataOnly="0" labelOnly="1" outline="0" fieldPosition="0">
        <references count="1">
          <reference field="0" count="1">
            <x v="30"/>
          </reference>
        </references>
      </pivotArea>
    </format>
    <format dxfId="757">
      <pivotArea dataOnly="0" labelOnly="1" outline="0" fieldPosition="0">
        <references count="1">
          <reference field="0" count="1">
            <x v="31"/>
          </reference>
        </references>
      </pivotArea>
    </format>
    <format dxfId="756">
      <pivotArea dataOnly="0" labelOnly="1" outline="0" fieldPosition="0">
        <references count="1">
          <reference field="0" count="1">
            <x v="32"/>
          </reference>
        </references>
      </pivotArea>
    </format>
    <format dxfId="755">
      <pivotArea dataOnly="0" labelOnly="1" outline="0" fieldPosition="0">
        <references count="1">
          <reference field="0" count="1">
            <x v="33"/>
          </reference>
        </references>
      </pivotArea>
    </format>
    <format dxfId="754">
      <pivotArea dataOnly="0" labelOnly="1" outline="0" fieldPosition="0">
        <references count="1">
          <reference field="0" count="1">
            <x v="34"/>
          </reference>
        </references>
      </pivotArea>
    </format>
    <format dxfId="753">
      <pivotArea dataOnly="0" labelOnly="1" outline="0" fieldPosition="0">
        <references count="1">
          <reference field="0" count="1">
            <x v="35"/>
          </reference>
        </references>
      </pivotArea>
    </format>
    <format dxfId="752">
      <pivotArea dataOnly="0" labelOnly="1" outline="0" fieldPosition="0">
        <references count="1">
          <reference field="0" count="1">
            <x v="36"/>
          </reference>
        </references>
      </pivotArea>
    </format>
    <format dxfId="751">
      <pivotArea dataOnly="0" labelOnly="1" outline="0" fieldPosition="0">
        <references count="1">
          <reference field="0" count="1">
            <x v="37"/>
          </reference>
        </references>
      </pivotArea>
    </format>
    <format dxfId="750">
      <pivotArea dataOnly="0" labelOnly="1" outline="0" fieldPosition="0">
        <references count="1">
          <reference field="0" count="1">
            <x v="38"/>
          </reference>
        </references>
      </pivotArea>
    </format>
    <format dxfId="749">
      <pivotArea dataOnly="0" labelOnly="1" outline="0" fieldPosition="0">
        <references count="1">
          <reference field="0" count="1">
            <x v="39"/>
          </reference>
        </references>
      </pivotArea>
    </format>
    <format dxfId="748">
      <pivotArea dataOnly="0" labelOnly="1" outline="0" fieldPosition="0">
        <references count="1">
          <reference field="0" count="1">
            <x v="40"/>
          </reference>
        </references>
      </pivotArea>
    </format>
    <format dxfId="747">
      <pivotArea dataOnly="0" labelOnly="1" outline="0" fieldPosition="0">
        <references count="1">
          <reference field="0" count="1">
            <x v="41"/>
          </reference>
        </references>
      </pivotArea>
    </format>
    <format dxfId="746">
      <pivotArea dataOnly="0" labelOnly="1" outline="0" fieldPosition="0">
        <references count="1">
          <reference field="0" count="1">
            <x v="42"/>
          </reference>
        </references>
      </pivotArea>
    </format>
    <format dxfId="745">
      <pivotArea dataOnly="0" labelOnly="1" outline="0" fieldPosition="0">
        <references count="1">
          <reference field="0" count="1">
            <x v="43"/>
          </reference>
        </references>
      </pivotArea>
    </format>
    <format dxfId="744">
      <pivotArea dataOnly="0" labelOnly="1" outline="0" fieldPosition="0">
        <references count="1">
          <reference field="0" count="1">
            <x v="44"/>
          </reference>
        </references>
      </pivotArea>
    </format>
    <format dxfId="743">
      <pivotArea dataOnly="0" labelOnly="1" outline="0" fieldPosition="0">
        <references count="1">
          <reference field="0" count="1">
            <x v="45"/>
          </reference>
        </references>
      </pivotArea>
    </format>
    <format dxfId="742">
      <pivotArea dataOnly="0" labelOnly="1" outline="0" fieldPosition="0">
        <references count="1">
          <reference field="0" count="1">
            <x v="46"/>
          </reference>
        </references>
      </pivotArea>
    </format>
    <format dxfId="741">
      <pivotArea dataOnly="0" labelOnly="1" outline="0" fieldPosition="0">
        <references count="1">
          <reference field="0" count="1">
            <x v="47"/>
          </reference>
        </references>
      </pivotArea>
    </format>
    <format dxfId="740">
      <pivotArea dataOnly="0" labelOnly="1" outline="0" fieldPosition="0">
        <references count="1">
          <reference field="0" count="1">
            <x v="48"/>
          </reference>
        </references>
      </pivotArea>
    </format>
    <format dxfId="739">
      <pivotArea dataOnly="0" labelOnly="1" outline="0" fieldPosition="0">
        <references count="1">
          <reference field="0" count="1">
            <x v="0"/>
          </reference>
        </references>
      </pivotArea>
    </format>
    <format dxfId="738">
      <pivotArea dataOnly="0" labelOnly="1" outline="0" fieldPosition="0">
        <references count="1">
          <reference field="0" count="1">
            <x v="1"/>
          </reference>
        </references>
      </pivotArea>
    </format>
    <format dxfId="737">
      <pivotArea dataOnly="0" labelOnly="1" outline="0" fieldPosition="0">
        <references count="1">
          <reference field="0" count="1">
            <x v="2"/>
          </reference>
        </references>
      </pivotArea>
    </format>
    <format dxfId="736">
      <pivotArea dataOnly="0" labelOnly="1" outline="0" fieldPosition="0">
        <references count="1">
          <reference field="0" count="1">
            <x v="3"/>
          </reference>
        </references>
      </pivotArea>
    </format>
    <format dxfId="735">
      <pivotArea dataOnly="0" labelOnly="1" outline="0" fieldPosition="0">
        <references count="1">
          <reference field="0" count="1">
            <x v="4"/>
          </reference>
        </references>
      </pivotArea>
    </format>
    <format dxfId="734">
      <pivotArea dataOnly="0" labelOnly="1" outline="0" fieldPosition="0">
        <references count="1">
          <reference field="0" count="1">
            <x v="5"/>
          </reference>
        </references>
      </pivotArea>
    </format>
    <format dxfId="733">
      <pivotArea dataOnly="0" labelOnly="1" outline="0" fieldPosition="0">
        <references count="1">
          <reference field="0" count="1">
            <x v="6"/>
          </reference>
        </references>
      </pivotArea>
    </format>
    <format dxfId="732">
      <pivotArea dataOnly="0" labelOnly="1" outline="0" fieldPosition="0">
        <references count="1">
          <reference field="0" count="1">
            <x v="7"/>
          </reference>
        </references>
      </pivotArea>
    </format>
    <format dxfId="731">
      <pivotArea dataOnly="0" labelOnly="1" outline="0" fieldPosition="0">
        <references count="1">
          <reference field="0" count="1">
            <x v="8"/>
          </reference>
        </references>
      </pivotArea>
    </format>
    <format dxfId="730">
      <pivotArea dataOnly="0" labelOnly="1" outline="0" fieldPosition="0">
        <references count="1">
          <reference field="0" count="1">
            <x v="9"/>
          </reference>
        </references>
      </pivotArea>
    </format>
    <format dxfId="729">
      <pivotArea dataOnly="0" labelOnly="1" outline="0" fieldPosition="0">
        <references count="1">
          <reference field="0" count="1">
            <x v="10"/>
          </reference>
        </references>
      </pivotArea>
    </format>
    <format dxfId="728">
      <pivotArea dataOnly="0" labelOnly="1" outline="0" fieldPosition="0">
        <references count="1">
          <reference field="0" count="1">
            <x v="11"/>
          </reference>
        </references>
      </pivotArea>
    </format>
    <format dxfId="727">
      <pivotArea dataOnly="0" labelOnly="1" outline="0" fieldPosition="0">
        <references count="1">
          <reference field="0" count="1">
            <x v="12"/>
          </reference>
        </references>
      </pivotArea>
    </format>
    <format dxfId="726">
      <pivotArea dataOnly="0" labelOnly="1" outline="0" fieldPosition="0">
        <references count="1">
          <reference field="0" count="1">
            <x v="13"/>
          </reference>
        </references>
      </pivotArea>
    </format>
    <format dxfId="725">
      <pivotArea dataOnly="0" labelOnly="1" outline="0" fieldPosition="0">
        <references count="1">
          <reference field="0" count="1">
            <x v="14"/>
          </reference>
        </references>
      </pivotArea>
    </format>
    <format dxfId="724">
      <pivotArea dataOnly="0" labelOnly="1" outline="0" fieldPosition="0">
        <references count="1">
          <reference field="0" count="1">
            <x v="15"/>
          </reference>
        </references>
      </pivotArea>
    </format>
    <format dxfId="723">
      <pivotArea dataOnly="0" labelOnly="1" outline="0" fieldPosition="0">
        <references count="1">
          <reference field="0" count="1">
            <x v="16"/>
          </reference>
        </references>
      </pivotArea>
    </format>
    <format dxfId="722">
      <pivotArea dataOnly="0" labelOnly="1" outline="0" fieldPosition="0">
        <references count="1">
          <reference field="0" count="1">
            <x v="17"/>
          </reference>
        </references>
      </pivotArea>
    </format>
    <format dxfId="721">
      <pivotArea dataOnly="0" labelOnly="1" outline="0" fieldPosition="0">
        <references count="1">
          <reference field="0" count="1">
            <x v="18"/>
          </reference>
        </references>
      </pivotArea>
    </format>
    <format dxfId="720">
      <pivotArea dataOnly="0" labelOnly="1" outline="0" fieldPosition="0">
        <references count="1">
          <reference field="0" count="1">
            <x v="19"/>
          </reference>
        </references>
      </pivotArea>
    </format>
    <format dxfId="719">
      <pivotArea dataOnly="0" labelOnly="1" outline="0" fieldPosition="0">
        <references count="1">
          <reference field="0" count="1">
            <x v="20"/>
          </reference>
        </references>
      </pivotArea>
    </format>
    <format dxfId="718">
      <pivotArea dataOnly="0" labelOnly="1" outline="0" fieldPosition="0">
        <references count="1">
          <reference field="0" count="1">
            <x v="21"/>
          </reference>
        </references>
      </pivotArea>
    </format>
    <format dxfId="717">
      <pivotArea dataOnly="0" labelOnly="1" outline="0" fieldPosition="0">
        <references count="1">
          <reference field="0" count="1">
            <x v="22"/>
          </reference>
        </references>
      </pivotArea>
    </format>
    <format dxfId="716">
      <pivotArea dataOnly="0" labelOnly="1" outline="0" fieldPosition="0">
        <references count="1">
          <reference field="0" count="1">
            <x v="23"/>
          </reference>
        </references>
      </pivotArea>
    </format>
    <format dxfId="715">
      <pivotArea dataOnly="0" labelOnly="1" outline="0" fieldPosition="0">
        <references count="1">
          <reference field="0" count="1">
            <x v="24"/>
          </reference>
        </references>
      </pivotArea>
    </format>
    <format dxfId="714">
      <pivotArea dataOnly="0" labelOnly="1" outline="0" fieldPosition="0">
        <references count="1">
          <reference field="0" count="1">
            <x v="25"/>
          </reference>
        </references>
      </pivotArea>
    </format>
    <format dxfId="713">
      <pivotArea dataOnly="0" labelOnly="1" outline="0" fieldPosition="0">
        <references count="1">
          <reference field="0" count="1">
            <x v="26"/>
          </reference>
        </references>
      </pivotArea>
    </format>
    <format dxfId="712">
      <pivotArea dataOnly="0" labelOnly="1" outline="0" fieldPosition="0">
        <references count="1">
          <reference field="0" count="1">
            <x v="27"/>
          </reference>
        </references>
      </pivotArea>
    </format>
    <format dxfId="711">
      <pivotArea dataOnly="0" labelOnly="1" outline="0" fieldPosition="0">
        <references count="1">
          <reference field="0" count="1">
            <x v="28"/>
          </reference>
        </references>
      </pivotArea>
    </format>
    <format dxfId="710">
      <pivotArea dataOnly="0" labelOnly="1" outline="0" fieldPosition="0">
        <references count="1">
          <reference field="0" count="1">
            <x v="29"/>
          </reference>
        </references>
      </pivotArea>
    </format>
    <format dxfId="709">
      <pivotArea dataOnly="0" labelOnly="1" outline="0" fieldPosition="0">
        <references count="1">
          <reference field="0" count="1">
            <x v="30"/>
          </reference>
        </references>
      </pivotArea>
    </format>
    <format dxfId="708">
      <pivotArea dataOnly="0" labelOnly="1" outline="0" fieldPosition="0">
        <references count="1">
          <reference field="0" count="1">
            <x v="31"/>
          </reference>
        </references>
      </pivotArea>
    </format>
    <format dxfId="707">
      <pivotArea dataOnly="0" labelOnly="1" outline="0" fieldPosition="0">
        <references count="1">
          <reference field="0" count="1">
            <x v="32"/>
          </reference>
        </references>
      </pivotArea>
    </format>
    <format dxfId="706">
      <pivotArea dataOnly="0" labelOnly="1" outline="0" fieldPosition="0">
        <references count="1">
          <reference field="0" count="1">
            <x v="33"/>
          </reference>
        </references>
      </pivotArea>
    </format>
    <format dxfId="705">
      <pivotArea dataOnly="0" labelOnly="1" outline="0" fieldPosition="0">
        <references count="1">
          <reference field="0" count="1">
            <x v="34"/>
          </reference>
        </references>
      </pivotArea>
    </format>
    <format dxfId="704">
      <pivotArea dataOnly="0" labelOnly="1" outline="0" fieldPosition="0">
        <references count="1">
          <reference field="0" count="1">
            <x v="35"/>
          </reference>
        </references>
      </pivotArea>
    </format>
    <format dxfId="703">
      <pivotArea dataOnly="0" labelOnly="1" outline="0" fieldPosition="0">
        <references count="1">
          <reference field="0" count="1">
            <x v="36"/>
          </reference>
        </references>
      </pivotArea>
    </format>
    <format dxfId="702">
      <pivotArea dataOnly="0" labelOnly="1" outline="0" fieldPosition="0">
        <references count="1">
          <reference field="0" count="1">
            <x v="37"/>
          </reference>
        </references>
      </pivotArea>
    </format>
    <format dxfId="701">
      <pivotArea dataOnly="0" labelOnly="1" outline="0" fieldPosition="0">
        <references count="1">
          <reference field="0" count="1">
            <x v="38"/>
          </reference>
        </references>
      </pivotArea>
    </format>
    <format dxfId="700">
      <pivotArea dataOnly="0" labelOnly="1" outline="0" fieldPosition="0">
        <references count="1">
          <reference field="0" count="1">
            <x v="39"/>
          </reference>
        </references>
      </pivotArea>
    </format>
    <format dxfId="699">
      <pivotArea dataOnly="0" labelOnly="1" outline="0" fieldPosition="0">
        <references count="1">
          <reference field="0" count="1">
            <x v="40"/>
          </reference>
        </references>
      </pivotArea>
    </format>
    <format dxfId="698">
      <pivotArea dataOnly="0" labelOnly="1" outline="0" fieldPosition="0">
        <references count="1">
          <reference field="0" count="1">
            <x v="41"/>
          </reference>
        </references>
      </pivotArea>
    </format>
    <format dxfId="697">
      <pivotArea dataOnly="0" labelOnly="1" outline="0" fieldPosition="0">
        <references count="1">
          <reference field="0" count="1">
            <x v="42"/>
          </reference>
        </references>
      </pivotArea>
    </format>
    <format dxfId="696">
      <pivotArea dataOnly="0" labelOnly="1" outline="0" fieldPosition="0">
        <references count="1">
          <reference field="0" count="1">
            <x v="43"/>
          </reference>
        </references>
      </pivotArea>
    </format>
    <format dxfId="695">
      <pivotArea dataOnly="0" labelOnly="1" outline="0" fieldPosition="0">
        <references count="1">
          <reference field="0" count="1">
            <x v="44"/>
          </reference>
        </references>
      </pivotArea>
    </format>
    <format dxfId="694">
      <pivotArea dataOnly="0" labelOnly="1" outline="0" fieldPosition="0">
        <references count="1">
          <reference field="0" count="1">
            <x v="45"/>
          </reference>
        </references>
      </pivotArea>
    </format>
    <format dxfId="693">
      <pivotArea dataOnly="0" labelOnly="1" outline="0" fieldPosition="0">
        <references count="1">
          <reference field="0" count="1">
            <x v="46"/>
          </reference>
        </references>
      </pivotArea>
    </format>
    <format dxfId="692">
      <pivotArea dataOnly="0" labelOnly="1" outline="0" fieldPosition="0">
        <references count="1">
          <reference field="0" count="1">
            <x v="47"/>
          </reference>
        </references>
      </pivotArea>
    </format>
    <format dxfId="691">
      <pivotArea dataOnly="0" labelOnly="1" outline="0" fieldPosition="0">
        <references count="1">
          <reference field="0" count="1">
            <x v="48"/>
          </reference>
        </references>
      </pivotArea>
    </format>
    <format dxfId="690">
      <pivotArea dataOnly="0" labelOnly="1" outline="0" fieldPosition="0">
        <references count="1">
          <reference field="0" count="1">
            <x v="0"/>
          </reference>
        </references>
      </pivotArea>
    </format>
    <format dxfId="689">
      <pivotArea dataOnly="0" labelOnly="1" outline="0" fieldPosition="0">
        <references count="1">
          <reference field="0" count="1">
            <x v="1"/>
          </reference>
        </references>
      </pivotArea>
    </format>
    <format dxfId="688">
      <pivotArea dataOnly="0" labelOnly="1" outline="0" fieldPosition="0">
        <references count="1">
          <reference field="0" count="1">
            <x v="2"/>
          </reference>
        </references>
      </pivotArea>
    </format>
    <format dxfId="687">
      <pivotArea dataOnly="0" labelOnly="1" outline="0" fieldPosition="0">
        <references count="1">
          <reference field="0" count="1">
            <x v="3"/>
          </reference>
        </references>
      </pivotArea>
    </format>
    <format dxfId="686">
      <pivotArea dataOnly="0" labelOnly="1" outline="0" fieldPosition="0">
        <references count="1">
          <reference field="0" count="1">
            <x v="4"/>
          </reference>
        </references>
      </pivotArea>
    </format>
    <format dxfId="685">
      <pivotArea dataOnly="0" labelOnly="1" outline="0" fieldPosition="0">
        <references count="1">
          <reference field="0" count="1">
            <x v="5"/>
          </reference>
        </references>
      </pivotArea>
    </format>
    <format dxfId="684">
      <pivotArea dataOnly="0" labelOnly="1" outline="0" fieldPosition="0">
        <references count="1">
          <reference field="0" count="1">
            <x v="6"/>
          </reference>
        </references>
      </pivotArea>
    </format>
    <format dxfId="683">
      <pivotArea dataOnly="0" labelOnly="1" outline="0" fieldPosition="0">
        <references count="1">
          <reference field="0" count="1">
            <x v="7"/>
          </reference>
        </references>
      </pivotArea>
    </format>
    <format dxfId="682">
      <pivotArea dataOnly="0" labelOnly="1" outline="0" fieldPosition="0">
        <references count="1">
          <reference field="0" count="1">
            <x v="8"/>
          </reference>
        </references>
      </pivotArea>
    </format>
    <format dxfId="681">
      <pivotArea dataOnly="0" labelOnly="1" outline="0" fieldPosition="0">
        <references count="1">
          <reference field="0" count="1">
            <x v="9"/>
          </reference>
        </references>
      </pivotArea>
    </format>
    <format dxfId="680">
      <pivotArea dataOnly="0" labelOnly="1" outline="0" fieldPosition="0">
        <references count="1">
          <reference field="0" count="1">
            <x v="10"/>
          </reference>
        </references>
      </pivotArea>
    </format>
    <format dxfId="679">
      <pivotArea dataOnly="0" labelOnly="1" outline="0" fieldPosition="0">
        <references count="1">
          <reference field="0" count="1">
            <x v="11"/>
          </reference>
        </references>
      </pivotArea>
    </format>
    <format dxfId="678">
      <pivotArea dataOnly="0" labelOnly="1" outline="0" fieldPosition="0">
        <references count="1">
          <reference field="0" count="1">
            <x v="12"/>
          </reference>
        </references>
      </pivotArea>
    </format>
    <format dxfId="677">
      <pivotArea dataOnly="0" labelOnly="1" outline="0" fieldPosition="0">
        <references count="1">
          <reference field="0" count="1">
            <x v="13"/>
          </reference>
        </references>
      </pivotArea>
    </format>
    <format dxfId="676">
      <pivotArea dataOnly="0" labelOnly="1" outline="0" fieldPosition="0">
        <references count="1">
          <reference field="0" count="1">
            <x v="14"/>
          </reference>
        </references>
      </pivotArea>
    </format>
    <format dxfId="675">
      <pivotArea dataOnly="0" labelOnly="1" outline="0" fieldPosition="0">
        <references count="1">
          <reference field="0" count="1">
            <x v="15"/>
          </reference>
        </references>
      </pivotArea>
    </format>
    <format dxfId="674">
      <pivotArea dataOnly="0" labelOnly="1" outline="0" fieldPosition="0">
        <references count="1">
          <reference field="0" count="1">
            <x v="16"/>
          </reference>
        </references>
      </pivotArea>
    </format>
    <format dxfId="673">
      <pivotArea dataOnly="0" labelOnly="1" outline="0" fieldPosition="0">
        <references count="1">
          <reference field="0" count="1">
            <x v="17"/>
          </reference>
        </references>
      </pivotArea>
    </format>
    <format dxfId="672">
      <pivotArea dataOnly="0" labelOnly="1" outline="0" fieldPosition="0">
        <references count="1">
          <reference field="0" count="1">
            <x v="18"/>
          </reference>
        </references>
      </pivotArea>
    </format>
    <format dxfId="671">
      <pivotArea dataOnly="0" labelOnly="1" outline="0" fieldPosition="0">
        <references count="1">
          <reference field="0" count="1">
            <x v="19"/>
          </reference>
        </references>
      </pivotArea>
    </format>
    <format dxfId="670">
      <pivotArea dataOnly="0" labelOnly="1" outline="0" fieldPosition="0">
        <references count="1">
          <reference field="0" count="1">
            <x v="20"/>
          </reference>
        </references>
      </pivotArea>
    </format>
    <format dxfId="669">
      <pivotArea dataOnly="0" labelOnly="1" outline="0" fieldPosition="0">
        <references count="1">
          <reference field="0" count="1">
            <x v="21"/>
          </reference>
        </references>
      </pivotArea>
    </format>
    <format dxfId="668">
      <pivotArea dataOnly="0" labelOnly="1" outline="0" fieldPosition="0">
        <references count="1">
          <reference field="0" count="1">
            <x v="22"/>
          </reference>
        </references>
      </pivotArea>
    </format>
    <format dxfId="667">
      <pivotArea dataOnly="0" labelOnly="1" outline="0" fieldPosition="0">
        <references count="1">
          <reference field="0" count="1">
            <x v="23"/>
          </reference>
        </references>
      </pivotArea>
    </format>
    <format dxfId="666">
      <pivotArea dataOnly="0" labelOnly="1" outline="0" fieldPosition="0">
        <references count="1">
          <reference field="0" count="1">
            <x v="24"/>
          </reference>
        </references>
      </pivotArea>
    </format>
    <format dxfId="665">
      <pivotArea dataOnly="0" labelOnly="1" outline="0" fieldPosition="0">
        <references count="1">
          <reference field="0" count="1">
            <x v="25"/>
          </reference>
        </references>
      </pivotArea>
    </format>
    <format dxfId="664">
      <pivotArea dataOnly="0" labelOnly="1" outline="0" fieldPosition="0">
        <references count="1">
          <reference field="0" count="1">
            <x v="26"/>
          </reference>
        </references>
      </pivotArea>
    </format>
    <format dxfId="663">
      <pivotArea dataOnly="0" labelOnly="1" outline="0" fieldPosition="0">
        <references count="1">
          <reference field="0" count="1">
            <x v="27"/>
          </reference>
        </references>
      </pivotArea>
    </format>
    <format dxfId="662">
      <pivotArea dataOnly="0" labelOnly="1" outline="0" fieldPosition="0">
        <references count="1">
          <reference field="0" count="1">
            <x v="28"/>
          </reference>
        </references>
      </pivotArea>
    </format>
    <format dxfId="661">
      <pivotArea dataOnly="0" labelOnly="1" outline="0" fieldPosition="0">
        <references count="1">
          <reference field="0" count="1">
            <x v="29"/>
          </reference>
        </references>
      </pivotArea>
    </format>
    <format dxfId="660">
      <pivotArea dataOnly="0" labelOnly="1" outline="0" fieldPosition="0">
        <references count="1">
          <reference field="0" count="1">
            <x v="30"/>
          </reference>
        </references>
      </pivotArea>
    </format>
    <format dxfId="659">
      <pivotArea dataOnly="0" labelOnly="1" outline="0" fieldPosition="0">
        <references count="1">
          <reference field="0" count="1">
            <x v="31"/>
          </reference>
        </references>
      </pivotArea>
    </format>
    <format dxfId="658">
      <pivotArea dataOnly="0" labelOnly="1" outline="0" fieldPosition="0">
        <references count="1">
          <reference field="0" count="1">
            <x v="32"/>
          </reference>
        </references>
      </pivotArea>
    </format>
    <format dxfId="657">
      <pivotArea dataOnly="0" labelOnly="1" outline="0" fieldPosition="0">
        <references count="1">
          <reference field="0" count="1">
            <x v="33"/>
          </reference>
        </references>
      </pivotArea>
    </format>
    <format dxfId="656">
      <pivotArea dataOnly="0" labelOnly="1" outline="0" fieldPosition="0">
        <references count="1">
          <reference field="0" count="1">
            <x v="34"/>
          </reference>
        </references>
      </pivotArea>
    </format>
    <format dxfId="655">
      <pivotArea dataOnly="0" labelOnly="1" outline="0" fieldPosition="0">
        <references count="1">
          <reference field="0" count="1">
            <x v="35"/>
          </reference>
        </references>
      </pivotArea>
    </format>
    <format dxfId="654">
      <pivotArea dataOnly="0" labelOnly="1" outline="0" fieldPosition="0">
        <references count="1">
          <reference field="0" count="1">
            <x v="36"/>
          </reference>
        </references>
      </pivotArea>
    </format>
    <format dxfId="653">
      <pivotArea dataOnly="0" labelOnly="1" outline="0" fieldPosition="0">
        <references count="1">
          <reference field="0" count="1">
            <x v="37"/>
          </reference>
        </references>
      </pivotArea>
    </format>
    <format dxfId="652">
      <pivotArea dataOnly="0" labelOnly="1" outline="0" fieldPosition="0">
        <references count="1">
          <reference field="0" count="1">
            <x v="38"/>
          </reference>
        </references>
      </pivotArea>
    </format>
    <format dxfId="651">
      <pivotArea dataOnly="0" labelOnly="1" outline="0" fieldPosition="0">
        <references count="1">
          <reference field="0" count="1">
            <x v="39"/>
          </reference>
        </references>
      </pivotArea>
    </format>
    <format dxfId="650">
      <pivotArea dataOnly="0" labelOnly="1" outline="0" fieldPosition="0">
        <references count="1">
          <reference field="0" count="1">
            <x v="40"/>
          </reference>
        </references>
      </pivotArea>
    </format>
    <format dxfId="649">
      <pivotArea dataOnly="0" labelOnly="1" outline="0" fieldPosition="0">
        <references count="1">
          <reference field="0" count="1">
            <x v="41"/>
          </reference>
        </references>
      </pivotArea>
    </format>
    <format dxfId="648">
      <pivotArea dataOnly="0" labelOnly="1" outline="0" fieldPosition="0">
        <references count="1">
          <reference field="0" count="1">
            <x v="42"/>
          </reference>
        </references>
      </pivotArea>
    </format>
    <format dxfId="647">
      <pivotArea dataOnly="0" labelOnly="1" outline="0" fieldPosition="0">
        <references count="1">
          <reference field="0" count="1">
            <x v="43"/>
          </reference>
        </references>
      </pivotArea>
    </format>
    <format dxfId="646">
      <pivotArea dataOnly="0" labelOnly="1" outline="0" fieldPosition="0">
        <references count="1">
          <reference field="0" count="1">
            <x v="44"/>
          </reference>
        </references>
      </pivotArea>
    </format>
    <format dxfId="645">
      <pivotArea dataOnly="0" labelOnly="1" outline="0" fieldPosition="0">
        <references count="1">
          <reference field="0" count="1">
            <x v="45"/>
          </reference>
        </references>
      </pivotArea>
    </format>
    <format dxfId="644">
      <pivotArea dataOnly="0" labelOnly="1" outline="0" fieldPosition="0">
        <references count="1">
          <reference field="0" count="1">
            <x v="46"/>
          </reference>
        </references>
      </pivotArea>
    </format>
    <format dxfId="643">
      <pivotArea dataOnly="0" labelOnly="1" outline="0" fieldPosition="0">
        <references count="1">
          <reference field="0" count="1">
            <x v="47"/>
          </reference>
        </references>
      </pivotArea>
    </format>
    <format dxfId="642">
      <pivotArea dataOnly="0" labelOnly="1" outline="0" fieldPosition="0">
        <references count="1">
          <reference field="0" count="1">
            <x v="48"/>
          </reference>
        </references>
      </pivotArea>
    </format>
    <format dxfId="641">
      <pivotArea dataOnly="0" labelOnly="1" outline="0" fieldPosition="0">
        <references count="1">
          <reference field="0" count="1" defaultSubtotal="1">
            <x v="0"/>
          </reference>
        </references>
      </pivotArea>
    </format>
    <format dxfId="640">
      <pivotArea dataOnly="0" labelOnly="1" outline="0" fieldPosition="0">
        <references count="1">
          <reference field="0" count="1" defaultSubtotal="1">
            <x v="1"/>
          </reference>
        </references>
      </pivotArea>
    </format>
    <format dxfId="639">
      <pivotArea dataOnly="0" labelOnly="1" outline="0" fieldPosition="0">
        <references count="1">
          <reference field="0" count="1" defaultSubtotal="1">
            <x v="2"/>
          </reference>
        </references>
      </pivotArea>
    </format>
    <format dxfId="638">
      <pivotArea dataOnly="0" labelOnly="1" outline="0" fieldPosition="0">
        <references count="1">
          <reference field="0" count="1" defaultSubtotal="1">
            <x v="3"/>
          </reference>
        </references>
      </pivotArea>
    </format>
    <format dxfId="637">
      <pivotArea dataOnly="0" labelOnly="1" outline="0" fieldPosition="0">
        <references count="1">
          <reference field="0" count="1" defaultSubtotal="1">
            <x v="4"/>
          </reference>
        </references>
      </pivotArea>
    </format>
    <format dxfId="636">
      <pivotArea dataOnly="0" labelOnly="1" outline="0" fieldPosition="0">
        <references count="1">
          <reference field="0" count="1" defaultSubtotal="1">
            <x v="5"/>
          </reference>
        </references>
      </pivotArea>
    </format>
    <format dxfId="635">
      <pivotArea dataOnly="0" labelOnly="1" outline="0" fieldPosition="0">
        <references count="1">
          <reference field="0" count="1" defaultSubtotal="1">
            <x v="6"/>
          </reference>
        </references>
      </pivotArea>
    </format>
    <format dxfId="634">
      <pivotArea dataOnly="0" labelOnly="1" outline="0" fieldPosition="0">
        <references count="1">
          <reference field="0" count="1" defaultSubtotal="1">
            <x v="7"/>
          </reference>
        </references>
      </pivotArea>
    </format>
    <format dxfId="633">
      <pivotArea dataOnly="0" labelOnly="1" outline="0" fieldPosition="0">
        <references count="1">
          <reference field="0" count="1" defaultSubtotal="1">
            <x v="8"/>
          </reference>
        </references>
      </pivotArea>
    </format>
    <format dxfId="632">
      <pivotArea dataOnly="0" labelOnly="1" outline="0" fieldPosition="0">
        <references count="1">
          <reference field="0" count="1" defaultSubtotal="1">
            <x v="9"/>
          </reference>
        </references>
      </pivotArea>
    </format>
    <format dxfId="631">
      <pivotArea dataOnly="0" labelOnly="1" outline="0" fieldPosition="0">
        <references count="1">
          <reference field="0" count="1" defaultSubtotal="1">
            <x v="10"/>
          </reference>
        </references>
      </pivotArea>
    </format>
    <format dxfId="630">
      <pivotArea dataOnly="0" labelOnly="1" outline="0" fieldPosition="0">
        <references count="1">
          <reference field="0" count="1" defaultSubtotal="1">
            <x v="11"/>
          </reference>
        </references>
      </pivotArea>
    </format>
    <format dxfId="629">
      <pivotArea dataOnly="0" labelOnly="1" outline="0" fieldPosition="0">
        <references count="1">
          <reference field="0" count="1" defaultSubtotal="1">
            <x v="12"/>
          </reference>
        </references>
      </pivotArea>
    </format>
    <format dxfId="628">
      <pivotArea dataOnly="0" labelOnly="1" outline="0" fieldPosition="0">
        <references count="1">
          <reference field="0" count="1" defaultSubtotal="1">
            <x v="13"/>
          </reference>
        </references>
      </pivotArea>
    </format>
    <format dxfId="627">
      <pivotArea dataOnly="0" labelOnly="1" outline="0" fieldPosition="0">
        <references count="1">
          <reference field="0" count="1" defaultSubtotal="1">
            <x v="14"/>
          </reference>
        </references>
      </pivotArea>
    </format>
    <format dxfId="626">
      <pivotArea dataOnly="0" labelOnly="1" outline="0" fieldPosition="0">
        <references count="1">
          <reference field="0" count="1" defaultSubtotal="1">
            <x v="15"/>
          </reference>
        </references>
      </pivotArea>
    </format>
    <format dxfId="625">
      <pivotArea dataOnly="0" labelOnly="1" outline="0" fieldPosition="0">
        <references count="1">
          <reference field="0" count="1" defaultSubtotal="1">
            <x v="16"/>
          </reference>
        </references>
      </pivotArea>
    </format>
    <format dxfId="624">
      <pivotArea dataOnly="0" labelOnly="1" outline="0" fieldPosition="0">
        <references count="1">
          <reference field="0" count="1" defaultSubtotal="1">
            <x v="17"/>
          </reference>
        </references>
      </pivotArea>
    </format>
    <format dxfId="623">
      <pivotArea dataOnly="0" labelOnly="1" outline="0" fieldPosition="0">
        <references count="1">
          <reference field="0" count="1" defaultSubtotal="1">
            <x v="18"/>
          </reference>
        </references>
      </pivotArea>
    </format>
    <format dxfId="622">
      <pivotArea dataOnly="0" labelOnly="1" outline="0" fieldPosition="0">
        <references count="1">
          <reference field="0" count="1" defaultSubtotal="1">
            <x v="19"/>
          </reference>
        </references>
      </pivotArea>
    </format>
    <format dxfId="621">
      <pivotArea dataOnly="0" labelOnly="1" outline="0" fieldPosition="0">
        <references count="1">
          <reference field="0" count="1" defaultSubtotal="1">
            <x v="20"/>
          </reference>
        </references>
      </pivotArea>
    </format>
    <format dxfId="620">
      <pivotArea dataOnly="0" labelOnly="1" outline="0" fieldPosition="0">
        <references count="1">
          <reference field="0" count="1" defaultSubtotal="1">
            <x v="21"/>
          </reference>
        </references>
      </pivotArea>
    </format>
    <format dxfId="619">
      <pivotArea dataOnly="0" labelOnly="1" outline="0" fieldPosition="0">
        <references count="1">
          <reference field="0" count="1" defaultSubtotal="1">
            <x v="22"/>
          </reference>
        </references>
      </pivotArea>
    </format>
    <format dxfId="618">
      <pivotArea dataOnly="0" labelOnly="1" outline="0" fieldPosition="0">
        <references count="1">
          <reference field="0" count="1" defaultSubtotal="1">
            <x v="23"/>
          </reference>
        </references>
      </pivotArea>
    </format>
    <format dxfId="617">
      <pivotArea dataOnly="0" labelOnly="1" outline="0" fieldPosition="0">
        <references count="1">
          <reference field="0" count="1" defaultSubtotal="1">
            <x v="24"/>
          </reference>
        </references>
      </pivotArea>
    </format>
    <format dxfId="616">
      <pivotArea dataOnly="0" labelOnly="1" outline="0" fieldPosition="0">
        <references count="1">
          <reference field="0" count="1" defaultSubtotal="1">
            <x v="25"/>
          </reference>
        </references>
      </pivotArea>
    </format>
    <format dxfId="615">
      <pivotArea dataOnly="0" labelOnly="1" outline="0" fieldPosition="0">
        <references count="1">
          <reference field="0" count="1" defaultSubtotal="1">
            <x v="26"/>
          </reference>
        </references>
      </pivotArea>
    </format>
    <format dxfId="614">
      <pivotArea dataOnly="0" labelOnly="1" outline="0" fieldPosition="0">
        <references count="1">
          <reference field="0" count="1" defaultSubtotal="1">
            <x v="27"/>
          </reference>
        </references>
      </pivotArea>
    </format>
    <format dxfId="613">
      <pivotArea dataOnly="0" labelOnly="1" outline="0" fieldPosition="0">
        <references count="1">
          <reference field="0" count="1" defaultSubtotal="1">
            <x v="28"/>
          </reference>
        </references>
      </pivotArea>
    </format>
    <format dxfId="612">
      <pivotArea dataOnly="0" labelOnly="1" outline="0" fieldPosition="0">
        <references count="1">
          <reference field="0" count="1" defaultSubtotal="1">
            <x v="29"/>
          </reference>
        </references>
      </pivotArea>
    </format>
    <format dxfId="611">
      <pivotArea dataOnly="0" labelOnly="1" outline="0" fieldPosition="0">
        <references count="1">
          <reference field="0" count="1" defaultSubtotal="1">
            <x v="30"/>
          </reference>
        </references>
      </pivotArea>
    </format>
    <format dxfId="610">
      <pivotArea dataOnly="0" labelOnly="1" outline="0" fieldPosition="0">
        <references count="1">
          <reference field="0" count="1" defaultSubtotal="1">
            <x v="31"/>
          </reference>
        </references>
      </pivotArea>
    </format>
    <format dxfId="609">
      <pivotArea dataOnly="0" labelOnly="1" outline="0" fieldPosition="0">
        <references count="1">
          <reference field="0" count="1" defaultSubtotal="1">
            <x v="32"/>
          </reference>
        </references>
      </pivotArea>
    </format>
    <format dxfId="608">
      <pivotArea dataOnly="0" labelOnly="1" outline="0" fieldPosition="0">
        <references count="1">
          <reference field="0" count="1" defaultSubtotal="1">
            <x v="33"/>
          </reference>
        </references>
      </pivotArea>
    </format>
    <format dxfId="607">
      <pivotArea dataOnly="0" labelOnly="1" outline="0" fieldPosition="0">
        <references count="1">
          <reference field="0" count="1" defaultSubtotal="1">
            <x v="34"/>
          </reference>
        </references>
      </pivotArea>
    </format>
    <format dxfId="606">
      <pivotArea dataOnly="0" labelOnly="1" outline="0" fieldPosition="0">
        <references count="1">
          <reference field="0" count="1" defaultSubtotal="1">
            <x v="35"/>
          </reference>
        </references>
      </pivotArea>
    </format>
    <format dxfId="605">
      <pivotArea dataOnly="0" labelOnly="1" outline="0" fieldPosition="0">
        <references count="1">
          <reference field="0" count="1" defaultSubtotal="1">
            <x v="36"/>
          </reference>
        </references>
      </pivotArea>
    </format>
    <format dxfId="604">
      <pivotArea dataOnly="0" labelOnly="1" outline="0" fieldPosition="0">
        <references count="1">
          <reference field="0" count="1" defaultSubtotal="1">
            <x v="37"/>
          </reference>
        </references>
      </pivotArea>
    </format>
    <format dxfId="603">
      <pivotArea dataOnly="0" labelOnly="1" outline="0" fieldPosition="0">
        <references count="1">
          <reference field="0" count="1" defaultSubtotal="1">
            <x v="38"/>
          </reference>
        </references>
      </pivotArea>
    </format>
    <format dxfId="602">
      <pivotArea dataOnly="0" labelOnly="1" outline="0" fieldPosition="0">
        <references count="1">
          <reference field="0" count="1" defaultSubtotal="1">
            <x v="39"/>
          </reference>
        </references>
      </pivotArea>
    </format>
    <format dxfId="601">
      <pivotArea dataOnly="0" labelOnly="1" outline="0" fieldPosition="0">
        <references count="1">
          <reference field="0" count="1" defaultSubtotal="1">
            <x v="40"/>
          </reference>
        </references>
      </pivotArea>
    </format>
    <format dxfId="600">
      <pivotArea dataOnly="0" labelOnly="1" outline="0" fieldPosition="0">
        <references count="1">
          <reference field="0" count="1" defaultSubtotal="1">
            <x v="41"/>
          </reference>
        </references>
      </pivotArea>
    </format>
    <format dxfId="599">
      <pivotArea dataOnly="0" labelOnly="1" outline="0" fieldPosition="0">
        <references count="1">
          <reference field="0" count="1" defaultSubtotal="1">
            <x v="42"/>
          </reference>
        </references>
      </pivotArea>
    </format>
    <format dxfId="598">
      <pivotArea dataOnly="0" labelOnly="1" outline="0" fieldPosition="0">
        <references count="1">
          <reference field="0" count="1" defaultSubtotal="1">
            <x v="43"/>
          </reference>
        </references>
      </pivotArea>
    </format>
    <format dxfId="597">
      <pivotArea dataOnly="0" labelOnly="1" outline="0" fieldPosition="0">
        <references count="1">
          <reference field="0" count="1" defaultSubtotal="1">
            <x v="44"/>
          </reference>
        </references>
      </pivotArea>
    </format>
    <format dxfId="596">
      <pivotArea dataOnly="0" labelOnly="1" outline="0" fieldPosition="0">
        <references count="1">
          <reference field="0" count="1" defaultSubtotal="1">
            <x v="45"/>
          </reference>
        </references>
      </pivotArea>
    </format>
    <format dxfId="595">
      <pivotArea dataOnly="0" labelOnly="1" outline="0" fieldPosition="0">
        <references count="1">
          <reference field="0" count="1" defaultSubtotal="1">
            <x v="46"/>
          </reference>
        </references>
      </pivotArea>
    </format>
    <format dxfId="594">
      <pivotArea dataOnly="0" labelOnly="1" outline="0" fieldPosition="0">
        <references count="1">
          <reference field="0" count="1" defaultSubtotal="1">
            <x v="47"/>
          </reference>
        </references>
      </pivotArea>
    </format>
    <format dxfId="593">
      <pivotArea dataOnly="0" labelOnly="1" outline="0" fieldPosition="0">
        <references count="1">
          <reference field="0" count="1" defaultSubtotal="1">
            <x v="48"/>
          </reference>
        </references>
      </pivotArea>
    </format>
    <format dxfId="592">
      <pivotArea dataOnly="0" labelOnly="1" outline="0" fieldPosition="0">
        <references count="2">
          <reference field="0" count="1" selected="0">
            <x v="0"/>
          </reference>
          <reference field="1" count="1">
            <x v="0"/>
          </reference>
        </references>
      </pivotArea>
    </format>
    <format dxfId="591">
      <pivotArea dataOnly="0" labelOnly="1" outline="0" fieldPosition="0">
        <references count="2">
          <reference field="0" count="1" selected="0">
            <x v="1"/>
          </reference>
          <reference field="1" count="1">
            <x v="4"/>
          </reference>
        </references>
      </pivotArea>
    </format>
    <format dxfId="590">
      <pivotArea dataOnly="0" labelOnly="1" outline="0" fieldPosition="0">
        <references count="2">
          <reference field="0" count="1" selected="0">
            <x v="2"/>
          </reference>
          <reference field="1" count="1">
            <x v="36"/>
          </reference>
        </references>
      </pivotArea>
    </format>
    <format dxfId="589">
      <pivotArea dataOnly="0" labelOnly="1" outline="0" fieldPosition="0">
        <references count="2">
          <reference field="0" count="1" selected="0">
            <x v="3"/>
          </reference>
          <reference field="1" count="1">
            <x v="30"/>
          </reference>
        </references>
      </pivotArea>
    </format>
    <format dxfId="588">
      <pivotArea dataOnly="0" labelOnly="1" outline="0" fieldPosition="0">
        <references count="2">
          <reference field="0" count="1" selected="0">
            <x v="4"/>
          </reference>
          <reference field="1" count="1">
            <x v="20"/>
          </reference>
        </references>
      </pivotArea>
    </format>
    <format dxfId="587">
      <pivotArea dataOnly="0" labelOnly="1" outline="0" fieldPosition="0">
        <references count="2">
          <reference field="0" count="1" selected="0">
            <x v="5"/>
          </reference>
          <reference field="1" count="1">
            <x v="20"/>
          </reference>
        </references>
      </pivotArea>
    </format>
    <format dxfId="586">
      <pivotArea dataOnly="0" labelOnly="1" outline="0" fieldPosition="0">
        <references count="2">
          <reference field="0" count="1" selected="0">
            <x v="6"/>
          </reference>
          <reference field="1" count="1">
            <x v="16"/>
          </reference>
        </references>
      </pivotArea>
    </format>
    <format dxfId="585">
      <pivotArea dataOnly="0" labelOnly="1" outline="0" fieldPosition="0">
        <references count="2">
          <reference field="0" count="1" selected="0">
            <x v="7"/>
          </reference>
          <reference field="1" count="1">
            <x v="10"/>
          </reference>
        </references>
      </pivotArea>
    </format>
    <format dxfId="584">
      <pivotArea dataOnly="0" labelOnly="1" outline="0" fieldPosition="0">
        <references count="2">
          <reference field="0" count="1" selected="0">
            <x v="8"/>
          </reference>
          <reference field="1" count="1">
            <x v="9"/>
          </reference>
        </references>
      </pivotArea>
    </format>
    <format dxfId="583">
      <pivotArea dataOnly="0" labelOnly="1" outline="0" fieldPosition="0">
        <references count="2">
          <reference field="0" count="1" selected="0">
            <x v="9"/>
          </reference>
          <reference field="1" count="1">
            <x v="1"/>
          </reference>
        </references>
      </pivotArea>
    </format>
    <format dxfId="582">
      <pivotArea dataOnly="0" labelOnly="1" outline="0" fieldPosition="0">
        <references count="2">
          <reference field="0" count="1" selected="0">
            <x v="10"/>
          </reference>
          <reference field="1" count="1">
            <x v="1"/>
          </reference>
        </references>
      </pivotArea>
    </format>
    <format dxfId="581">
      <pivotArea dataOnly="0" labelOnly="1" outline="0" fieldPosition="0">
        <references count="2">
          <reference field="0" count="1" selected="0">
            <x v="11"/>
          </reference>
          <reference field="1" count="1">
            <x v="31"/>
          </reference>
        </references>
      </pivotArea>
    </format>
    <format dxfId="580">
      <pivotArea dataOnly="0" labelOnly="1" outline="0" fieldPosition="0">
        <references count="2">
          <reference field="0" count="1" selected="0">
            <x v="12"/>
          </reference>
          <reference field="1" count="1">
            <x v="3"/>
          </reference>
        </references>
      </pivotArea>
    </format>
    <format dxfId="579">
      <pivotArea dataOnly="0" labelOnly="1" outline="0" fieldPosition="0">
        <references count="2">
          <reference field="0" count="1" selected="0">
            <x v="13"/>
          </reference>
          <reference field="1" count="1">
            <x v="18"/>
          </reference>
        </references>
      </pivotArea>
    </format>
    <format dxfId="578">
      <pivotArea dataOnly="0" labelOnly="1" outline="0" fieldPosition="0">
        <references count="2">
          <reference field="0" count="1" selected="0">
            <x v="14"/>
          </reference>
          <reference field="1" count="1">
            <x v="8"/>
          </reference>
        </references>
      </pivotArea>
    </format>
    <format dxfId="577">
      <pivotArea dataOnly="0" labelOnly="1" outline="0" fieldPosition="0">
        <references count="2">
          <reference field="0" count="1" selected="0">
            <x v="15"/>
          </reference>
          <reference field="1" count="1">
            <x v="14"/>
          </reference>
        </references>
      </pivotArea>
    </format>
    <format dxfId="576">
      <pivotArea dataOnly="0" labelOnly="1" outline="0" fieldPosition="0">
        <references count="2">
          <reference field="0" count="1" selected="0">
            <x v="16"/>
          </reference>
          <reference field="1" count="1">
            <x v="35"/>
          </reference>
        </references>
      </pivotArea>
    </format>
    <format dxfId="575">
      <pivotArea dataOnly="0" labelOnly="1" outline="0" fieldPosition="0">
        <references count="2">
          <reference field="0" count="1" selected="0">
            <x v="17"/>
          </reference>
          <reference field="1" count="1">
            <x v="15"/>
          </reference>
        </references>
      </pivotArea>
    </format>
    <format dxfId="574">
      <pivotArea dataOnly="0" labelOnly="1" outline="0" fieldPosition="0">
        <references count="2">
          <reference field="0" count="1" selected="0">
            <x v="18"/>
          </reference>
          <reference field="1" count="1">
            <x v="33"/>
          </reference>
        </references>
      </pivotArea>
    </format>
    <format dxfId="573">
      <pivotArea dataOnly="0" labelOnly="1" outline="0" fieldPosition="0">
        <references count="2">
          <reference field="0" count="1" selected="0">
            <x v="19"/>
          </reference>
          <reference field="1" count="1">
            <x v="38"/>
          </reference>
        </references>
      </pivotArea>
    </format>
    <format dxfId="572">
      <pivotArea dataOnly="0" labelOnly="1" outline="0" fieldPosition="0">
        <references count="2">
          <reference field="0" count="1" selected="0">
            <x v="20"/>
          </reference>
          <reference field="1" count="1">
            <x v="38"/>
          </reference>
        </references>
      </pivotArea>
    </format>
    <format dxfId="571">
      <pivotArea dataOnly="0" labelOnly="1" outline="0" fieldPosition="0">
        <references count="2">
          <reference field="0" count="1" selected="0">
            <x v="21"/>
          </reference>
          <reference field="1" count="1">
            <x v="2"/>
          </reference>
        </references>
      </pivotArea>
    </format>
    <format dxfId="570">
      <pivotArea dataOnly="0" labelOnly="1" outline="0" fieldPosition="0">
        <references count="2">
          <reference field="0" count="1" selected="0">
            <x v="22"/>
          </reference>
          <reference field="1" count="1">
            <x v="11"/>
          </reference>
        </references>
      </pivotArea>
    </format>
    <format dxfId="569">
      <pivotArea dataOnly="0" labelOnly="1" outline="0" fieldPosition="0">
        <references count="2">
          <reference field="0" count="1" selected="0">
            <x v="23"/>
          </reference>
          <reference field="1" count="1">
            <x v="37"/>
          </reference>
        </references>
      </pivotArea>
    </format>
    <format dxfId="568">
      <pivotArea dataOnly="0" labelOnly="1" outline="0" fieldPosition="0">
        <references count="2">
          <reference field="0" count="1" selected="0">
            <x v="24"/>
          </reference>
          <reference field="1" count="1">
            <x v="28"/>
          </reference>
        </references>
      </pivotArea>
    </format>
    <format dxfId="567">
      <pivotArea dataOnly="0" labelOnly="1" outline="0" fieldPosition="0">
        <references count="2">
          <reference field="0" count="1" selected="0">
            <x v="25"/>
          </reference>
          <reference field="1" count="1">
            <x v="28"/>
          </reference>
        </references>
      </pivotArea>
    </format>
    <format dxfId="566">
      <pivotArea dataOnly="0" labelOnly="1" outline="0" fieldPosition="0">
        <references count="2">
          <reference field="0" count="1" selected="0">
            <x v="26"/>
          </reference>
          <reference field="1" count="1">
            <x v="28"/>
          </reference>
        </references>
      </pivotArea>
    </format>
    <format dxfId="565">
      <pivotArea dataOnly="0" labelOnly="1" outline="0" fieldPosition="0">
        <references count="2">
          <reference field="0" count="1" selected="0">
            <x v="27"/>
          </reference>
          <reference field="1" count="1">
            <x v="28"/>
          </reference>
        </references>
      </pivotArea>
    </format>
    <format dxfId="564">
      <pivotArea dataOnly="0" labelOnly="1" outline="0" fieldPosition="0">
        <references count="2">
          <reference field="0" count="1" selected="0">
            <x v="28"/>
          </reference>
          <reference field="1" count="1">
            <x v="29"/>
          </reference>
        </references>
      </pivotArea>
    </format>
    <format dxfId="563">
      <pivotArea dataOnly="0" labelOnly="1" outline="0" fieldPosition="0">
        <references count="2">
          <reference field="0" count="1" selected="0">
            <x v="29"/>
          </reference>
          <reference field="1" count="1">
            <x v="5"/>
          </reference>
        </references>
      </pivotArea>
    </format>
    <format dxfId="562">
      <pivotArea dataOnly="0" labelOnly="1" outline="0" fieldPosition="0">
        <references count="2">
          <reference field="0" count="1" selected="0">
            <x v="30"/>
          </reference>
          <reference field="1" count="1">
            <x v="23"/>
          </reference>
        </references>
      </pivotArea>
    </format>
    <format dxfId="561">
      <pivotArea dataOnly="0" labelOnly="1" outline="0" fieldPosition="0">
        <references count="2">
          <reference field="0" count="1" selected="0">
            <x v="31"/>
          </reference>
          <reference field="1" count="1">
            <x v="24"/>
          </reference>
        </references>
      </pivotArea>
    </format>
    <format dxfId="560">
      <pivotArea dataOnly="0" labelOnly="1" outline="0" fieldPosition="0">
        <references count="2">
          <reference field="0" count="1" selected="0">
            <x v="32"/>
          </reference>
          <reference field="1" count="1">
            <x v="7"/>
          </reference>
        </references>
      </pivotArea>
    </format>
    <format dxfId="559">
      <pivotArea dataOnly="0" labelOnly="1" outline="0" fieldPosition="0">
        <references count="2">
          <reference field="0" count="1" selected="0">
            <x v="33"/>
          </reference>
          <reference field="1" count="1">
            <x v="26"/>
          </reference>
        </references>
      </pivotArea>
    </format>
    <format dxfId="558">
      <pivotArea dataOnly="0" labelOnly="1" outline="0" fieldPosition="0">
        <references count="2">
          <reference field="0" count="1" selected="0">
            <x v="34"/>
          </reference>
          <reference field="1" count="1">
            <x v="39"/>
          </reference>
        </references>
      </pivotArea>
    </format>
    <format dxfId="557">
      <pivotArea dataOnly="0" labelOnly="1" outline="0" fieldPosition="0">
        <references count="2">
          <reference field="0" count="1" selected="0">
            <x v="35"/>
          </reference>
          <reference field="1" count="1">
            <x v="27"/>
          </reference>
        </references>
      </pivotArea>
    </format>
    <format dxfId="556">
      <pivotArea dataOnly="0" labelOnly="1" outline="0" fieldPosition="0">
        <references count="2">
          <reference field="0" count="1" selected="0">
            <x v="36"/>
          </reference>
          <reference field="1" count="1">
            <x v="41"/>
          </reference>
        </references>
      </pivotArea>
    </format>
    <format dxfId="555">
      <pivotArea dataOnly="0" labelOnly="1" outline="0" fieldPosition="0">
        <references count="2">
          <reference field="0" count="1" selected="0">
            <x v="37"/>
          </reference>
          <reference field="1" count="1">
            <x v="25"/>
          </reference>
        </references>
      </pivotArea>
    </format>
    <format dxfId="554">
      <pivotArea dataOnly="0" labelOnly="1" outline="0" fieldPosition="0">
        <references count="2">
          <reference field="0" count="1" selected="0">
            <x v="38"/>
          </reference>
          <reference field="1" count="1">
            <x v="25"/>
          </reference>
        </references>
      </pivotArea>
    </format>
    <format dxfId="553">
      <pivotArea dataOnly="0" labelOnly="1" outline="0" fieldPosition="0">
        <references count="2">
          <reference field="0" count="1" selected="0">
            <x v="39"/>
          </reference>
          <reference field="1" count="1">
            <x v="40"/>
          </reference>
        </references>
      </pivotArea>
    </format>
    <format dxfId="552">
      <pivotArea dataOnly="0" labelOnly="1" outline="0" fieldPosition="0">
        <references count="2">
          <reference field="0" count="1" selected="0">
            <x v="40"/>
          </reference>
          <reference field="1" count="1">
            <x v="32"/>
          </reference>
        </references>
      </pivotArea>
    </format>
    <format dxfId="551">
      <pivotArea dataOnly="0" labelOnly="1" outline="0" fieldPosition="0">
        <references count="2">
          <reference field="0" count="1" selected="0">
            <x v="41"/>
          </reference>
          <reference field="1" count="1">
            <x v="12"/>
          </reference>
        </references>
      </pivotArea>
    </format>
    <format dxfId="550">
      <pivotArea dataOnly="0" labelOnly="1" outline="0" fieldPosition="0">
        <references count="2">
          <reference field="0" count="1" selected="0">
            <x v="42"/>
          </reference>
          <reference field="1" count="1">
            <x v="13"/>
          </reference>
        </references>
      </pivotArea>
    </format>
    <format dxfId="549">
      <pivotArea dataOnly="0" labelOnly="1" outline="0" fieldPosition="0">
        <references count="2">
          <reference field="0" count="1" selected="0">
            <x v="43"/>
          </reference>
          <reference field="1" count="1">
            <x v="19"/>
          </reference>
        </references>
      </pivotArea>
    </format>
    <format dxfId="548">
      <pivotArea dataOnly="0" labelOnly="1" outline="0" fieldPosition="0">
        <references count="2">
          <reference field="0" count="1" selected="0">
            <x v="44"/>
          </reference>
          <reference field="1" count="1">
            <x v="17"/>
          </reference>
        </references>
      </pivotArea>
    </format>
    <format dxfId="547">
      <pivotArea dataOnly="0" labelOnly="1" outline="0" fieldPosition="0">
        <references count="2">
          <reference field="0" count="1" selected="0">
            <x v="45"/>
          </reference>
          <reference field="1" count="1">
            <x v="34"/>
          </reference>
        </references>
      </pivotArea>
    </format>
    <format dxfId="546">
      <pivotArea dataOnly="0" labelOnly="1" outline="0" fieldPosition="0">
        <references count="2">
          <reference field="0" count="1" selected="0">
            <x v="46"/>
          </reference>
          <reference field="1" count="1">
            <x v="21"/>
          </reference>
        </references>
      </pivotArea>
    </format>
    <format dxfId="545">
      <pivotArea dataOnly="0" labelOnly="1" outline="0" fieldPosition="0">
        <references count="2">
          <reference field="0" count="1" selected="0">
            <x v="47"/>
          </reference>
          <reference field="1" count="1">
            <x v="22"/>
          </reference>
        </references>
      </pivotArea>
    </format>
    <format dxfId="544">
      <pivotArea dataOnly="0" labelOnly="1" outline="0" fieldPosition="0">
        <references count="2">
          <reference field="0" count="1" selected="0">
            <x v="48"/>
          </reference>
          <reference field="1" count="1">
            <x v="6"/>
          </reference>
        </references>
      </pivotArea>
    </format>
    <format dxfId="543">
      <pivotArea dataOnly="0" labelOnly="1" outline="0" fieldPosition="0">
        <references count="2">
          <reference field="0" count="1" selected="0">
            <x v="0"/>
          </reference>
          <reference field="1" count="1">
            <x v="0"/>
          </reference>
        </references>
      </pivotArea>
    </format>
    <format dxfId="542">
      <pivotArea dataOnly="0" labelOnly="1" outline="0" fieldPosition="0">
        <references count="2">
          <reference field="0" count="1" selected="0">
            <x v="1"/>
          </reference>
          <reference field="1" count="1">
            <x v="4"/>
          </reference>
        </references>
      </pivotArea>
    </format>
    <format dxfId="541">
      <pivotArea dataOnly="0" labelOnly="1" outline="0" fieldPosition="0">
        <references count="2">
          <reference field="0" count="1" selected="0">
            <x v="2"/>
          </reference>
          <reference field="1" count="1">
            <x v="36"/>
          </reference>
        </references>
      </pivotArea>
    </format>
    <format dxfId="540">
      <pivotArea dataOnly="0" labelOnly="1" outline="0" fieldPosition="0">
        <references count="2">
          <reference field="0" count="1" selected="0">
            <x v="3"/>
          </reference>
          <reference field="1" count="1">
            <x v="30"/>
          </reference>
        </references>
      </pivotArea>
    </format>
    <format dxfId="539">
      <pivotArea dataOnly="0" labelOnly="1" outline="0" fieldPosition="0">
        <references count="2">
          <reference field="0" count="1" selected="0">
            <x v="4"/>
          </reference>
          <reference field="1" count="1">
            <x v="20"/>
          </reference>
        </references>
      </pivotArea>
    </format>
    <format dxfId="538">
      <pivotArea dataOnly="0" labelOnly="1" outline="0" fieldPosition="0">
        <references count="2">
          <reference field="0" count="1" selected="0">
            <x v="5"/>
          </reference>
          <reference field="1" count="1">
            <x v="20"/>
          </reference>
        </references>
      </pivotArea>
    </format>
    <format dxfId="537">
      <pivotArea dataOnly="0" labelOnly="1" outline="0" fieldPosition="0">
        <references count="2">
          <reference field="0" count="1" selected="0">
            <x v="6"/>
          </reference>
          <reference field="1" count="1">
            <x v="16"/>
          </reference>
        </references>
      </pivotArea>
    </format>
    <format dxfId="536">
      <pivotArea dataOnly="0" labelOnly="1" outline="0" fieldPosition="0">
        <references count="2">
          <reference field="0" count="1" selected="0">
            <x v="7"/>
          </reference>
          <reference field="1" count="1">
            <x v="10"/>
          </reference>
        </references>
      </pivotArea>
    </format>
    <format dxfId="535">
      <pivotArea dataOnly="0" labelOnly="1" outline="0" fieldPosition="0">
        <references count="2">
          <reference field="0" count="1" selected="0">
            <x v="8"/>
          </reference>
          <reference field="1" count="1">
            <x v="9"/>
          </reference>
        </references>
      </pivotArea>
    </format>
    <format dxfId="534">
      <pivotArea dataOnly="0" labelOnly="1" outline="0" fieldPosition="0">
        <references count="2">
          <reference field="0" count="1" selected="0">
            <x v="9"/>
          </reference>
          <reference field="1" count="1">
            <x v="1"/>
          </reference>
        </references>
      </pivotArea>
    </format>
    <format dxfId="533">
      <pivotArea dataOnly="0" labelOnly="1" outline="0" fieldPosition="0">
        <references count="2">
          <reference field="0" count="1" selected="0">
            <x v="10"/>
          </reference>
          <reference field="1" count="1">
            <x v="1"/>
          </reference>
        </references>
      </pivotArea>
    </format>
    <format dxfId="532">
      <pivotArea dataOnly="0" labelOnly="1" outline="0" fieldPosition="0">
        <references count="2">
          <reference field="0" count="1" selected="0">
            <x v="11"/>
          </reference>
          <reference field="1" count="1">
            <x v="31"/>
          </reference>
        </references>
      </pivotArea>
    </format>
    <format dxfId="531">
      <pivotArea dataOnly="0" labelOnly="1" outline="0" fieldPosition="0">
        <references count="2">
          <reference field="0" count="1" selected="0">
            <x v="12"/>
          </reference>
          <reference field="1" count="1">
            <x v="3"/>
          </reference>
        </references>
      </pivotArea>
    </format>
    <format dxfId="530">
      <pivotArea dataOnly="0" labelOnly="1" outline="0" fieldPosition="0">
        <references count="2">
          <reference field="0" count="1" selected="0">
            <x v="13"/>
          </reference>
          <reference field="1" count="1">
            <x v="18"/>
          </reference>
        </references>
      </pivotArea>
    </format>
    <format dxfId="529">
      <pivotArea dataOnly="0" labelOnly="1" outline="0" fieldPosition="0">
        <references count="2">
          <reference field="0" count="1" selected="0">
            <x v="14"/>
          </reference>
          <reference field="1" count="1">
            <x v="8"/>
          </reference>
        </references>
      </pivotArea>
    </format>
    <format dxfId="528">
      <pivotArea dataOnly="0" labelOnly="1" outline="0" fieldPosition="0">
        <references count="2">
          <reference field="0" count="1" selected="0">
            <x v="15"/>
          </reference>
          <reference field="1" count="1">
            <x v="14"/>
          </reference>
        </references>
      </pivotArea>
    </format>
    <format dxfId="527">
      <pivotArea dataOnly="0" labelOnly="1" outline="0" fieldPosition="0">
        <references count="2">
          <reference field="0" count="1" selected="0">
            <x v="16"/>
          </reference>
          <reference field="1" count="1">
            <x v="35"/>
          </reference>
        </references>
      </pivotArea>
    </format>
    <format dxfId="526">
      <pivotArea dataOnly="0" labelOnly="1" outline="0" fieldPosition="0">
        <references count="2">
          <reference field="0" count="1" selected="0">
            <x v="17"/>
          </reference>
          <reference field="1" count="1">
            <x v="15"/>
          </reference>
        </references>
      </pivotArea>
    </format>
    <format dxfId="525">
      <pivotArea dataOnly="0" labelOnly="1" outline="0" fieldPosition="0">
        <references count="2">
          <reference field="0" count="1" selected="0">
            <x v="18"/>
          </reference>
          <reference field="1" count="1">
            <x v="33"/>
          </reference>
        </references>
      </pivotArea>
    </format>
    <format dxfId="524">
      <pivotArea dataOnly="0" labelOnly="1" outline="0" fieldPosition="0">
        <references count="2">
          <reference field="0" count="1" selected="0">
            <x v="19"/>
          </reference>
          <reference field="1" count="1">
            <x v="38"/>
          </reference>
        </references>
      </pivotArea>
    </format>
    <format dxfId="523">
      <pivotArea dataOnly="0" labelOnly="1" outline="0" fieldPosition="0">
        <references count="2">
          <reference field="0" count="1" selected="0">
            <x v="20"/>
          </reference>
          <reference field="1" count="1">
            <x v="38"/>
          </reference>
        </references>
      </pivotArea>
    </format>
    <format dxfId="522">
      <pivotArea dataOnly="0" labelOnly="1" outline="0" fieldPosition="0">
        <references count="2">
          <reference field="0" count="1" selected="0">
            <x v="21"/>
          </reference>
          <reference field="1" count="1">
            <x v="2"/>
          </reference>
        </references>
      </pivotArea>
    </format>
    <format dxfId="521">
      <pivotArea dataOnly="0" labelOnly="1" outline="0" fieldPosition="0">
        <references count="2">
          <reference field="0" count="1" selected="0">
            <x v="22"/>
          </reference>
          <reference field="1" count="1">
            <x v="11"/>
          </reference>
        </references>
      </pivotArea>
    </format>
    <format dxfId="520">
      <pivotArea dataOnly="0" labelOnly="1" outline="0" fieldPosition="0">
        <references count="2">
          <reference field="0" count="1" selected="0">
            <x v="23"/>
          </reference>
          <reference field="1" count="1">
            <x v="37"/>
          </reference>
        </references>
      </pivotArea>
    </format>
    <format dxfId="519">
      <pivotArea dataOnly="0" labelOnly="1" outline="0" fieldPosition="0">
        <references count="2">
          <reference field="0" count="1" selected="0">
            <x v="24"/>
          </reference>
          <reference field="1" count="1">
            <x v="28"/>
          </reference>
        </references>
      </pivotArea>
    </format>
    <format dxfId="518">
      <pivotArea dataOnly="0" labelOnly="1" outline="0" fieldPosition="0">
        <references count="2">
          <reference field="0" count="1" selected="0">
            <x v="25"/>
          </reference>
          <reference field="1" count="1">
            <x v="28"/>
          </reference>
        </references>
      </pivotArea>
    </format>
    <format dxfId="517">
      <pivotArea dataOnly="0" labelOnly="1" outline="0" fieldPosition="0">
        <references count="2">
          <reference field="0" count="1" selected="0">
            <x v="26"/>
          </reference>
          <reference field="1" count="1">
            <x v="28"/>
          </reference>
        </references>
      </pivotArea>
    </format>
    <format dxfId="516">
      <pivotArea dataOnly="0" labelOnly="1" outline="0" fieldPosition="0">
        <references count="2">
          <reference field="0" count="1" selected="0">
            <x v="27"/>
          </reference>
          <reference field="1" count="1">
            <x v="28"/>
          </reference>
        </references>
      </pivotArea>
    </format>
    <format dxfId="515">
      <pivotArea dataOnly="0" labelOnly="1" outline="0" fieldPosition="0">
        <references count="2">
          <reference field="0" count="1" selected="0">
            <x v="28"/>
          </reference>
          <reference field="1" count="1">
            <x v="29"/>
          </reference>
        </references>
      </pivotArea>
    </format>
    <format dxfId="514">
      <pivotArea dataOnly="0" labelOnly="1" outline="0" fieldPosition="0">
        <references count="2">
          <reference field="0" count="1" selected="0">
            <x v="29"/>
          </reference>
          <reference field="1" count="1">
            <x v="5"/>
          </reference>
        </references>
      </pivotArea>
    </format>
    <format dxfId="513">
      <pivotArea dataOnly="0" labelOnly="1" outline="0" fieldPosition="0">
        <references count="2">
          <reference field="0" count="1" selected="0">
            <x v="30"/>
          </reference>
          <reference field="1" count="1">
            <x v="23"/>
          </reference>
        </references>
      </pivotArea>
    </format>
    <format dxfId="512">
      <pivotArea dataOnly="0" labelOnly="1" outline="0" fieldPosition="0">
        <references count="2">
          <reference field="0" count="1" selected="0">
            <x v="31"/>
          </reference>
          <reference field="1" count="1">
            <x v="24"/>
          </reference>
        </references>
      </pivotArea>
    </format>
    <format dxfId="511">
      <pivotArea dataOnly="0" labelOnly="1" outline="0" fieldPosition="0">
        <references count="2">
          <reference field="0" count="1" selected="0">
            <x v="32"/>
          </reference>
          <reference field="1" count="1">
            <x v="7"/>
          </reference>
        </references>
      </pivotArea>
    </format>
    <format dxfId="510">
      <pivotArea dataOnly="0" labelOnly="1" outline="0" fieldPosition="0">
        <references count="2">
          <reference field="0" count="1" selected="0">
            <x v="33"/>
          </reference>
          <reference field="1" count="1">
            <x v="26"/>
          </reference>
        </references>
      </pivotArea>
    </format>
    <format dxfId="509">
      <pivotArea dataOnly="0" labelOnly="1" outline="0" fieldPosition="0">
        <references count="2">
          <reference field="0" count="1" selected="0">
            <x v="34"/>
          </reference>
          <reference field="1" count="1">
            <x v="39"/>
          </reference>
        </references>
      </pivotArea>
    </format>
    <format dxfId="508">
      <pivotArea dataOnly="0" labelOnly="1" outline="0" fieldPosition="0">
        <references count="2">
          <reference field="0" count="1" selected="0">
            <x v="35"/>
          </reference>
          <reference field="1" count="1">
            <x v="27"/>
          </reference>
        </references>
      </pivotArea>
    </format>
    <format dxfId="507">
      <pivotArea dataOnly="0" labelOnly="1" outline="0" fieldPosition="0">
        <references count="2">
          <reference field="0" count="1" selected="0">
            <x v="36"/>
          </reference>
          <reference field="1" count="1">
            <x v="41"/>
          </reference>
        </references>
      </pivotArea>
    </format>
    <format dxfId="506">
      <pivotArea dataOnly="0" labelOnly="1" outline="0" fieldPosition="0">
        <references count="2">
          <reference field="0" count="1" selected="0">
            <x v="37"/>
          </reference>
          <reference field="1" count="1">
            <x v="25"/>
          </reference>
        </references>
      </pivotArea>
    </format>
    <format dxfId="505">
      <pivotArea dataOnly="0" labelOnly="1" outline="0" fieldPosition="0">
        <references count="2">
          <reference field="0" count="1" selected="0">
            <x v="38"/>
          </reference>
          <reference field="1" count="1">
            <x v="25"/>
          </reference>
        </references>
      </pivotArea>
    </format>
    <format dxfId="504">
      <pivotArea dataOnly="0" labelOnly="1" outline="0" fieldPosition="0">
        <references count="2">
          <reference field="0" count="1" selected="0">
            <x v="39"/>
          </reference>
          <reference field="1" count="1">
            <x v="40"/>
          </reference>
        </references>
      </pivotArea>
    </format>
    <format dxfId="503">
      <pivotArea dataOnly="0" labelOnly="1" outline="0" fieldPosition="0">
        <references count="2">
          <reference field="0" count="1" selected="0">
            <x v="40"/>
          </reference>
          <reference field="1" count="1">
            <x v="32"/>
          </reference>
        </references>
      </pivotArea>
    </format>
    <format dxfId="502">
      <pivotArea dataOnly="0" labelOnly="1" outline="0" fieldPosition="0">
        <references count="2">
          <reference field="0" count="1" selected="0">
            <x v="41"/>
          </reference>
          <reference field="1" count="1">
            <x v="12"/>
          </reference>
        </references>
      </pivotArea>
    </format>
    <format dxfId="501">
      <pivotArea dataOnly="0" labelOnly="1" outline="0" fieldPosition="0">
        <references count="2">
          <reference field="0" count="1" selected="0">
            <x v="42"/>
          </reference>
          <reference field="1" count="1">
            <x v="13"/>
          </reference>
        </references>
      </pivotArea>
    </format>
    <format dxfId="500">
      <pivotArea dataOnly="0" labelOnly="1" outline="0" fieldPosition="0">
        <references count="2">
          <reference field="0" count="1" selected="0">
            <x v="43"/>
          </reference>
          <reference field="1" count="1">
            <x v="19"/>
          </reference>
        </references>
      </pivotArea>
    </format>
    <format dxfId="499">
      <pivotArea dataOnly="0" labelOnly="1" outline="0" fieldPosition="0">
        <references count="2">
          <reference field="0" count="1" selected="0">
            <x v="44"/>
          </reference>
          <reference field="1" count="1">
            <x v="17"/>
          </reference>
        </references>
      </pivotArea>
    </format>
    <format dxfId="498">
      <pivotArea dataOnly="0" labelOnly="1" outline="0" fieldPosition="0">
        <references count="2">
          <reference field="0" count="1" selected="0">
            <x v="45"/>
          </reference>
          <reference field="1" count="1">
            <x v="34"/>
          </reference>
        </references>
      </pivotArea>
    </format>
    <format dxfId="497">
      <pivotArea dataOnly="0" labelOnly="1" outline="0" fieldPosition="0">
        <references count="2">
          <reference field="0" count="1" selected="0">
            <x v="46"/>
          </reference>
          <reference field="1" count="1">
            <x v="21"/>
          </reference>
        </references>
      </pivotArea>
    </format>
    <format dxfId="496">
      <pivotArea dataOnly="0" labelOnly="1" outline="0" fieldPosition="0">
        <references count="2">
          <reference field="0" count="1" selected="0">
            <x v="47"/>
          </reference>
          <reference field="1" count="1">
            <x v="22"/>
          </reference>
        </references>
      </pivotArea>
    </format>
    <format dxfId="495">
      <pivotArea dataOnly="0" labelOnly="1" outline="0" fieldPosition="0">
        <references count="2">
          <reference field="0" count="1" selected="0">
            <x v="48"/>
          </reference>
          <reference field="1" count="1">
            <x v="6"/>
          </reference>
        </references>
      </pivotArea>
    </format>
    <format dxfId="494">
      <pivotArea dataOnly="0" labelOnly="1" outline="0" fieldPosition="0">
        <references count="2">
          <reference field="0" count="1" selected="0">
            <x v="0"/>
          </reference>
          <reference field="1" count="1">
            <x v="0"/>
          </reference>
        </references>
      </pivotArea>
    </format>
    <format dxfId="493">
      <pivotArea dataOnly="0" labelOnly="1" outline="0" fieldPosition="0">
        <references count="2">
          <reference field="0" count="1" selected="0">
            <x v="1"/>
          </reference>
          <reference field="1" count="1">
            <x v="4"/>
          </reference>
        </references>
      </pivotArea>
    </format>
    <format dxfId="492">
      <pivotArea dataOnly="0" labelOnly="1" outline="0" fieldPosition="0">
        <references count="2">
          <reference field="0" count="1" selected="0">
            <x v="2"/>
          </reference>
          <reference field="1" count="1">
            <x v="36"/>
          </reference>
        </references>
      </pivotArea>
    </format>
    <format dxfId="491">
      <pivotArea dataOnly="0" labelOnly="1" outline="0" fieldPosition="0">
        <references count="2">
          <reference field="0" count="1" selected="0">
            <x v="3"/>
          </reference>
          <reference field="1" count="1">
            <x v="30"/>
          </reference>
        </references>
      </pivotArea>
    </format>
    <format dxfId="490">
      <pivotArea dataOnly="0" labelOnly="1" outline="0" fieldPosition="0">
        <references count="2">
          <reference field="0" count="1" selected="0">
            <x v="4"/>
          </reference>
          <reference field="1" count="1">
            <x v="20"/>
          </reference>
        </references>
      </pivotArea>
    </format>
    <format dxfId="489">
      <pivotArea dataOnly="0" labelOnly="1" outline="0" fieldPosition="0">
        <references count="2">
          <reference field="0" count="1" selected="0">
            <x v="5"/>
          </reference>
          <reference field="1" count="1">
            <x v="20"/>
          </reference>
        </references>
      </pivotArea>
    </format>
    <format dxfId="488">
      <pivotArea dataOnly="0" labelOnly="1" outline="0" fieldPosition="0">
        <references count="2">
          <reference field="0" count="1" selected="0">
            <x v="6"/>
          </reference>
          <reference field="1" count="1">
            <x v="16"/>
          </reference>
        </references>
      </pivotArea>
    </format>
    <format dxfId="487">
      <pivotArea dataOnly="0" labelOnly="1" outline="0" fieldPosition="0">
        <references count="2">
          <reference field="0" count="1" selected="0">
            <x v="7"/>
          </reference>
          <reference field="1" count="1">
            <x v="10"/>
          </reference>
        </references>
      </pivotArea>
    </format>
    <format dxfId="486">
      <pivotArea dataOnly="0" labelOnly="1" outline="0" fieldPosition="0">
        <references count="2">
          <reference field="0" count="1" selected="0">
            <x v="8"/>
          </reference>
          <reference field="1" count="1">
            <x v="9"/>
          </reference>
        </references>
      </pivotArea>
    </format>
    <format dxfId="485">
      <pivotArea dataOnly="0" labelOnly="1" outline="0" fieldPosition="0">
        <references count="2">
          <reference field="0" count="1" selected="0">
            <x v="9"/>
          </reference>
          <reference field="1" count="1">
            <x v="1"/>
          </reference>
        </references>
      </pivotArea>
    </format>
    <format dxfId="484">
      <pivotArea dataOnly="0" labelOnly="1" outline="0" fieldPosition="0">
        <references count="2">
          <reference field="0" count="1" selected="0">
            <x v="10"/>
          </reference>
          <reference field="1" count="1">
            <x v="1"/>
          </reference>
        </references>
      </pivotArea>
    </format>
    <format dxfId="483">
      <pivotArea dataOnly="0" labelOnly="1" outline="0" fieldPosition="0">
        <references count="2">
          <reference field="0" count="1" selected="0">
            <x v="11"/>
          </reference>
          <reference field="1" count="1">
            <x v="31"/>
          </reference>
        </references>
      </pivotArea>
    </format>
    <format dxfId="482">
      <pivotArea dataOnly="0" labelOnly="1" outline="0" fieldPosition="0">
        <references count="2">
          <reference field="0" count="1" selected="0">
            <x v="12"/>
          </reference>
          <reference field="1" count="1">
            <x v="3"/>
          </reference>
        </references>
      </pivotArea>
    </format>
    <format dxfId="481">
      <pivotArea dataOnly="0" labelOnly="1" outline="0" fieldPosition="0">
        <references count="2">
          <reference field="0" count="1" selected="0">
            <x v="13"/>
          </reference>
          <reference field="1" count="1">
            <x v="18"/>
          </reference>
        </references>
      </pivotArea>
    </format>
    <format dxfId="480">
      <pivotArea dataOnly="0" labelOnly="1" outline="0" fieldPosition="0">
        <references count="2">
          <reference field="0" count="1" selected="0">
            <x v="14"/>
          </reference>
          <reference field="1" count="1">
            <x v="8"/>
          </reference>
        </references>
      </pivotArea>
    </format>
    <format dxfId="479">
      <pivotArea dataOnly="0" labelOnly="1" outline="0" fieldPosition="0">
        <references count="2">
          <reference field="0" count="1" selected="0">
            <x v="15"/>
          </reference>
          <reference field="1" count="1">
            <x v="14"/>
          </reference>
        </references>
      </pivotArea>
    </format>
    <format dxfId="478">
      <pivotArea dataOnly="0" labelOnly="1" outline="0" fieldPosition="0">
        <references count="2">
          <reference field="0" count="1" selected="0">
            <x v="16"/>
          </reference>
          <reference field="1" count="1">
            <x v="35"/>
          </reference>
        </references>
      </pivotArea>
    </format>
    <format dxfId="477">
      <pivotArea dataOnly="0" labelOnly="1" outline="0" fieldPosition="0">
        <references count="2">
          <reference field="0" count="1" selected="0">
            <x v="17"/>
          </reference>
          <reference field="1" count="1">
            <x v="15"/>
          </reference>
        </references>
      </pivotArea>
    </format>
    <format dxfId="476">
      <pivotArea dataOnly="0" labelOnly="1" outline="0" fieldPosition="0">
        <references count="2">
          <reference field="0" count="1" selected="0">
            <x v="18"/>
          </reference>
          <reference field="1" count="1">
            <x v="33"/>
          </reference>
        </references>
      </pivotArea>
    </format>
    <format dxfId="475">
      <pivotArea dataOnly="0" labelOnly="1" outline="0" fieldPosition="0">
        <references count="2">
          <reference field="0" count="1" selected="0">
            <x v="19"/>
          </reference>
          <reference field="1" count="1">
            <x v="38"/>
          </reference>
        </references>
      </pivotArea>
    </format>
    <format dxfId="474">
      <pivotArea dataOnly="0" labelOnly="1" outline="0" fieldPosition="0">
        <references count="2">
          <reference field="0" count="1" selected="0">
            <x v="20"/>
          </reference>
          <reference field="1" count="1">
            <x v="38"/>
          </reference>
        </references>
      </pivotArea>
    </format>
    <format dxfId="473">
      <pivotArea dataOnly="0" labelOnly="1" outline="0" fieldPosition="0">
        <references count="2">
          <reference field="0" count="1" selected="0">
            <x v="21"/>
          </reference>
          <reference field="1" count="1">
            <x v="2"/>
          </reference>
        </references>
      </pivotArea>
    </format>
    <format dxfId="472">
      <pivotArea dataOnly="0" labelOnly="1" outline="0" fieldPosition="0">
        <references count="2">
          <reference field="0" count="1" selected="0">
            <x v="22"/>
          </reference>
          <reference field="1" count="1">
            <x v="11"/>
          </reference>
        </references>
      </pivotArea>
    </format>
    <format dxfId="471">
      <pivotArea dataOnly="0" labelOnly="1" outline="0" fieldPosition="0">
        <references count="2">
          <reference field="0" count="1" selected="0">
            <x v="23"/>
          </reference>
          <reference field="1" count="1">
            <x v="37"/>
          </reference>
        </references>
      </pivotArea>
    </format>
    <format dxfId="470">
      <pivotArea dataOnly="0" labelOnly="1" outline="0" fieldPosition="0">
        <references count="2">
          <reference field="0" count="1" selected="0">
            <x v="24"/>
          </reference>
          <reference field="1" count="1">
            <x v="28"/>
          </reference>
        </references>
      </pivotArea>
    </format>
    <format dxfId="469">
      <pivotArea dataOnly="0" labelOnly="1" outline="0" fieldPosition="0">
        <references count="2">
          <reference field="0" count="1" selected="0">
            <x v="25"/>
          </reference>
          <reference field="1" count="1">
            <x v="28"/>
          </reference>
        </references>
      </pivotArea>
    </format>
    <format dxfId="468">
      <pivotArea dataOnly="0" labelOnly="1" outline="0" fieldPosition="0">
        <references count="2">
          <reference field="0" count="1" selected="0">
            <x v="26"/>
          </reference>
          <reference field="1" count="1">
            <x v="28"/>
          </reference>
        </references>
      </pivotArea>
    </format>
    <format dxfId="467">
      <pivotArea dataOnly="0" labelOnly="1" outline="0" fieldPosition="0">
        <references count="2">
          <reference field="0" count="1" selected="0">
            <x v="27"/>
          </reference>
          <reference field="1" count="1">
            <x v="28"/>
          </reference>
        </references>
      </pivotArea>
    </format>
    <format dxfId="466">
      <pivotArea dataOnly="0" labelOnly="1" outline="0" fieldPosition="0">
        <references count="2">
          <reference field="0" count="1" selected="0">
            <x v="28"/>
          </reference>
          <reference field="1" count="1">
            <x v="29"/>
          </reference>
        </references>
      </pivotArea>
    </format>
    <format dxfId="465">
      <pivotArea dataOnly="0" labelOnly="1" outline="0" fieldPosition="0">
        <references count="2">
          <reference field="0" count="1" selected="0">
            <x v="29"/>
          </reference>
          <reference field="1" count="1">
            <x v="5"/>
          </reference>
        </references>
      </pivotArea>
    </format>
    <format dxfId="464">
      <pivotArea dataOnly="0" labelOnly="1" outline="0" fieldPosition="0">
        <references count="2">
          <reference field="0" count="1" selected="0">
            <x v="30"/>
          </reference>
          <reference field="1" count="1">
            <x v="23"/>
          </reference>
        </references>
      </pivotArea>
    </format>
    <format dxfId="463">
      <pivotArea dataOnly="0" labelOnly="1" outline="0" fieldPosition="0">
        <references count="2">
          <reference field="0" count="1" selected="0">
            <x v="31"/>
          </reference>
          <reference field="1" count="1">
            <x v="24"/>
          </reference>
        </references>
      </pivotArea>
    </format>
    <format dxfId="462">
      <pivotArea dataOnly="0" labelOnly="1" outline="0" fieldPosition="0">
        <references count="2">
          <reference field="0" count="1" selected="0">
            <x v="32"/>
          </reference>
          <reference field="1" count="1">
            <x v="7"/>
          </reference>
        </references>
      </pivotArea>
    </format>
    <format dxfId="461">
      <pivotArea dataOnly="0" labelOnly="1" outline="0" fieldPosition="0">
        <references count="2">
          <reference field="0" count="1" selected="0">
            <x v="33"/>
          </reference>
          <reference field="1" count="1">
            <x v="26"/>
          </reference>
        </references>
      </pivotArea>
    </format>
    <format dxfId="460">
      <pivotArea dataOnly="0" labelOnly="1" outline="0" fieldPosition="0">
        <references count="2">
          <reference field="0" count="1" selected="0">
            <x v="34"/>
          </reference>
          <reference field="1" count="1">
            <x v="39"/>
          </reference>
        </references>
      </pivotArea>
    </format>
    <format dxfId="459">
      <pivotArea dataOnly="0" labelOnly="1" outline="0" fieldPosition="0">
        <references count="2">
          <reference field="0" count="1" selected="0">
            <x v="35"/>
          </reference>
          <reference field="1" count="1">
            <x v="27"/>
          </reference>
        </references>
      </pivotArea>
    </format>
    <format dxfId="458">
      <pivotArea dataOnly="0" labelOnly="1" outline="0" fieldPosition="0">
        <references count="2">
          <reference field="0" count="1" selected="0">
            <x v="36"/>
          </reference>
          <reference field="1" count="1">
            <x v="41"/>
          </reference>
        </references>
      </pivotArea>
    </format>
    <format dxfId="457">
      <pivotArea dataOnly="0" labelOnly="1" outline="0" fieldPosition="0">
        <references count="2">
          <reference field="0" count="1" selected="0">
            <x v="37"/>
          </reference>
          <reference field="1" count="1">
            <x v="25"/>
          </reference>
        </references>
      </pivotArea>
    </format>
    <format dxfId="456">
      <pivotArea dataOnly="0" labelOnly="1" outline="0" fieldPosition="0">
        <references count="2">
          <reference field="0" count="1" selected="0">
            <x v="38"/>
          </reference>
          <reference field="1" count="1">
            <x v="25"/>
          </reference>
        </references>
      </pivotArea>
    </format>
    <format dxfId="455">
      <pivotArea dataOnly="0" labelOnly="1" outline="0" fieldPosition="0">
        <references count="2">
          <reference field="0" count="1" selected="0">
            <x v="39"/>
          </reference>
          <reference field="1" count="1">
            <x v="40"/>
          </reference>
        </references>
      </pivotArea>
    </format>
    <format dxfId="454">
      <pivotArea dataOnly="0" labelOnly="1" outline="0" fieldPosition="0">
        <references count="2">
          <reference field="0" count="1" selected="0">
            <x v="40"/>
          </reference>
          <reference field="1" count="1">
            <x v="32"/>
          </reference>
        </references>
      </pivotArea>
    </format>
    <format dxfId="453">
      <pivotArea dataOnly="0" labelOnly="1" outline="0" fieldPosition="0">
        <references count="2">
          <reference field="0" count="1" selected="0">
            <x v="41"/>
          </reference>
          <reference field="1" count="1">
            <x v="12"/>
          </reference>
        </references>
      </pivotArea>
    </format>
    <format dxfId="452">
      <pivotArea dataOnly="0" labelOnly="1" outline="0" fieldPosition="0">
        <references count="2">
          <reference field="0" count="1" selected="0">
            <x v="42"/>
          </reference>
          <reference field="1" count="1">
            <x v="13"/>
          </reference>
        </references>
      </pivotArea>
    </format>
    <format dxfId="451">
      <pivotArea dataOnly="0" labelOnly="1" outline="0" fieldPosition="0">
        <references count="2">
          <reference field="0" count="1" selected="0">
            <x v="43"/>
          </reference>
          <reference field="1" count="1">
            <x v="19"/>
          </reference>
        </references>
      </pivotArea>
    </format>
    <format dxfId="450">
      <pivotArea dataOnly="0" labelOnly="1" outline="0" fieldPosition="0">
        <references count="2">
          <reference field="0" count="1" selected="0">
            <x v="44"/>
          </reference>
          <reference field="1" count="1">
            <x v="17"/>
          </reference>
        </references>
      </pivotArea>
    </format>
    <format dxfId="449">
      <pivotArea dataOnly="0" labelOnly="1" outline="0" fieldPosition="0">
        <references count="2">
          <reference field="0" count="1" selected="0">
            <x v="45"/>
          </reference>
          <reference field="1" count="1">
            <x v="34"/>
          </reference>
        </references>
      </pivotArea>
    </format>
    <format dxfId="448">
      <pivotArea dataOnly="0" labelOnly="1" outline="0" fieldPosition="0">
        <references count="2">
          <reference field="0" count="1" selected="0">
            <x v="46"/>
          </reference>
          <reference field="1" count="1">
            <x v="21"/>
          </reference>
        </references>
      </pivotArea>
    </format>
    <format dxfId="447">
      <pivotArea dataOnly="0" labelOnly="1" outline="0" fieldPosition="0">
        <references count="2">
          <reference field="0" count="1" selected="0">
            <x v="47"/>
          </reference>
          <reference field="1" count="1">
            <x v="22"/>
          </reference>
        </references>
      </pivotArea>
    </format>
    <format dxfId="446">
      <pivotArea dataOnly="0" labelOnly="1" outline="0" fieldPosition="0">
        <references count="2">
          <reference field="0" count="1" selected="0">
            <x v="48"/>
          </reference>
          <reference field="1" count="1">
            <x v="6"/>
          </reference>
        </references>
      </pivotArea>
    </format>
    <format dxfId="445">
      <pivotArea type="all" dataOnly="0" outline="0" fieldPosition="0"/>
    </format>
    <format dxfId="444">
      <pivotArea dataOnly="0" labelOnly="1" outline="0" fieldPosition="0">
        <references count="1">
          <reference field="0" count="0"/>
        </references>
      </pivotArea>
    </format>
    <format dxfId="443">
      <pivotArea dataOnly="0" labelOnly="1" outline="0" fieldPosition="0">
        <references count="2">
          <reference field="0" count="1" selected="0">
            <x v="0"/>
          </reference>
          <reference field="1" count="1">
            <x v="0"/>
          </reference>
        </references>
      </pivotArea>
    </format>
    <format dxfId="442">
      <pivotArea dataOnly="0" labelOnly="1" outline="0" fieldPosition="0">
        <references count="2">
          <reference field="0" count="1" selected="0">
            <x v="1"/>
          </reference>
          <reference field="1" count="1">
            <x v="4"/>
          </reference>
        </references>
      </pivotArea>
    </format>
    <format dxfId="441">
      <pivotArea dataOnly="0" labelOnly="1" outline="0" fieldPosition="0">
        <references count="2">
          <reference field="0" count="1" selected="0">
            <x v="2"/>
          </reference>
          <reference field="1" count="1">
            <x v="36"/>
          </reference>
        </references>
      </pivotArea>
    </format>
    <format dxfId="440">
      <pivotArea dataOnly="0" labelOnly="1" outline="0" fieldPosition="0">
        <references count="2">
          <reference field="0" count="1" selected="0">
            <x v="3"/>
          </reference>
          <reference field="1" count="1">
            <x v="30"/>
          </reference>
        </references>
      </pivotArea>
    </format>
    <format dxfId="439">
      <pivotArea dataOnly="0" labelOnly="1" outline="0" fieldPosition="0">
        <references count="2">
          <reference field="0" count="1" selected="0">
            <x v="4"/>
          </reference>
          <reference field="1" count="1">
            <x v="20"/>
          </reference>
        </references>
      </pivotArea>
    </format>
    <format dxfId="438">
      <pivotArea dataOnly="0" labelOnly="1" outline="0" fieldPosition="0">
        <references count="2">
          <reference field="0" count="1" selected="0">
            <x v="5"/>
          </reference>
          <reference field="1" count="1">
            <x v="20"/>
          </reference>
        </references>
      </pivotArea>
    </format>
    <format dxfId="437">
      <pivotArea dataOnly="0" labelOnly="1" outline="0" fieldPosition="0">
        <references count="2">
          <reference field="0" count="1" selected="0">
            <x v="6"/>
          </reference>
          <reference field="1" count="1">
            <x v="16"/>
          </reference>
        </references>
      </pivotArea>
    </format>
    <format dxfId="436">
      <pivotArea dataOnly="0" labelOnly="1" outline="0" fieldPosition="0">
        <references count="2">
          <reference field="0" count="1" selected="0">
            <x v="7"/>
          </reference>
          <reference field="1" count="1">
            <x v="10"/>
          </reference>
        </references>
      </pivotArea>
    </format>
    <format dxfId="435">
      <pivotArea dataOnly="0" labelOnly="1" outline="0" fieldPosition="0">
        <references count="2">
          <reference field="0" count="1" selected="0">
            <x v="8"/>
          </reference>
          <reference field="1" count="1">
            <x v="9"/>
          </reference>
        </references>
      </pivotArea>
    </format>
    <format dxfId="434">
      <pivotArea dataOnly="0" labelOnly="1" outline="0" fieldPosition="0">
        <references count="2">
          <reference field="0" count="1" selected="0">
            <x v="9"/>
          </reference>
          <reference field="1" count="1">
            <x v="1"/>
          </reference>
        </references>
      </pivotArea>
    </format>
    <format dxfId="433">
      <pivotArea dataOnly="0" labelOnly="1" outline="0" fieldPosition="0">
        <references count="2">
          <reference field="0" count="1" selected="0">
            <x v="10"/>
          </reference>
          <reference field="1" count="1">
            <x v="1"/>
          </reference>
        </references>
      </pivotArea>
    </format>
    <format dxfId="432">
      <pivotArea dataOnly="0" labelOnly="1" outline="0" fieldPosition="0">
        <references count="2">
          <reference field="0" count="1" selected="0">
            <x v="11"/>
          </reference>
          <reference field="1" count="1">
            <x v="31"/>
          </reference>
        </references>
      </pivotArea>
    </format>
    <format dxfId="431">
      <pivotArea dataOnly="0" labelOnly="1" outline="0" fieldPosition="0">
        <references count="2">
          <reference field="0" count="1" selected="0">
            <x v="12"/>
          </reference>
          <reference field="1" count="1">
            <x v="3"/>
          </reference>
        </references>
      </pivotArea>
    </format>
    <format dxfId="430">
      <pivotArea dataOnly="0" labelOnly="1" outline="0" fieldPosition="0">
        <references count="2">
          <reference field="0" count="1" selected="0">
            <x v="13"/>
          </reference>
          <reference field="1" count="1">
            <x v="18"/>
          </reference>
        </references>
      </pivotArea>
    </format>
    <format dxfId="429">
      <pivotArea dataOnly="0" labelOnly="1" outline="0" fieldPosition="0">
        <references count="2">
          <reference field="0" count="1" selected="0">
            <x v="14"/>
          </reference>
          <reference field="1" count="1">
            <x v="8"/>
          </reference>
        </references>
      </pivotArea>
    </format>
    <format dxfId="428">
      <pivotArea dataOnly="0" labelOnly="1" outline="0" fieldPosition="0">
        <references count="2">
          <reference field="0" count="1" selected="0">
            <x v="15"/>
          </reference>
          <reference field="1" count="1">
            <x v="14"/>
          </reference>
        </references>
      </pivotArea>
    </format>
    <format dxfId="427">
      <pivotArea dataOnly="0" labelOnly="1" outline="0" fieldPosition="0">
        <references count="2">
          <reference field="0" count="1" selected="0">
            <x v="16"/>
          </reference>
          <reference field="1" count="1">
            <x v="35"/>
          </reference>
        </references>
      </pivotArea>
    </format>
    <format dxfId="426">
      <pivotArea dataOnly="0" labelOnly="1" outline="0" fieldPosition="0">
        <references count="2">
          <reference field="0" count="1" selected="0">
            <x v="17"/>
          </reference>
          <reference field="1" count="1">
            <x v="15"/>
          </reference>
        </references>
      </pivotArea>
    </format>
    <format dxfId="425">
      <pivotArea dataOnly="0" labelOnly="1" outline="0" fieldPosition="0">
        <references count="2">
          <reference field="0" count="1" selected="0">
            <x v="18"/>
          </reference>
          <reference field="1" count="1">
            <x v="33"/>
          </reference>
        </references>
      </pivotArea>
    </format>
    <format dxfId="424">
      <pivotArea dataOnly="0" labelOnly="1" outline="0" fieldPosition="0">
        <references count="2">
          <reference field="0" count="1" selected="0">
            <x v="19"/>
          </reference>
          <reference field="1" count="1">
            <x v="38"/>
          </reference>
        </references>
      </pivotArea>
    </format>
    <format dxfId="423">
      <pivotArea dataOnly="0" labelOnly="1" outline="0" fieldPosition="0">
        <references count="2">
          <reference field="0" count="1" selected="0">
            <x v="20"/>
          </reference>
          <reference field="1" count="1">
            <x v="38"/>
          </reference>
        </references>
      </pivotArea>
    </format>
    <format dxfId="422">
      <pivotArea dataOnly="0" labelOnly="1" outline="0" fieldPosition="0">
        <references count="2">
          <reference field="0" count="1" selected="0">
            <x v="21"/>
          </reference>
          <reference field="1" count="1">
            <x v="2"/>
          </reference>
        </references>
      </pivotArea>
    </format>
    <format dxfId="421">
      <pivotArea dataOnly="0" labelOnly="1" outline="0" fieldPosition="0">
        <references count="2">
          <reference field="0" count="1" selected="0">
            <x v="22"/>
          </reference>
          <reference field="1" count="1">
            <x v="11"/>
          </reference>
        </references>
      </pivotArea>
    </format>
    <format dxfId="420">
      <pivotArea dataOnly="0" labelOnly="1" outline="0" fieldPosition="0">
        <references count="2">
          <reference field="0" count="1" selected="0">
            <x v="23"/>
          </reference>
          <reference field="1" count="1">
            <x v="37"/>
          </reference>
        </references>
      </pivotArea>
    </format>
    <format dxfId="419">
      <pivotArea dataOnly="0" labelOnly="1" outline="0" fieldPosition="0">
        <references count="2">
          <reference field="0" count="1" selected="0">
            <x v="24"/>
          </reference>
          <reference field="1" count="1">
            <x v="28"/>
          </reference>
        </references>
      </pivotArea>
    </format>
    <format dxfId="418">
      <pivotArea dataOnly="0" labelOnly="1" outline="0" fieldPosition="0">
        <references count="2">
          <reference field="0" count="1" selected="0">
            <x v="25"/>
          </reference>
          <reference field="1" count="1">
            <x v="28"/>
          </reference>
        </references>
      </pivotArea>
    </format>
    <format dxfId="417">
      <pivotArea dataOnly="0" labelOnly="1" outline="0" fieldPosition="0">
        <references count="2">
          <reference field="0" count="1" selected="0">
            <x v="26"/>
          </reference>
          <reference field="1" count="1">
            <x v="28"/>
          </reference>
        </references>
      </pivotArea>
    </format>
    <format dxfId="416">
      <pivotArea dataOnly="0" labelOnly="1" outline="0" fieldPosition="0">
        <references count="2">
          <reference field="0" count="1" selected="0">
            <x v="27"/>
          </reference>
          <reference field="1" count="1">
            <x v="28"/>
          </reference>
        </references>
      </pivotArea>
    </format>
    <format dxfId="415">
      <pivotArea dataOnly="0" labelOnly="1" outline="0" fieldPosition="0">
        <references count="2">
          <reference field="0" count="1" selected="0">
            <x v="28"/>
          </reference>
          <reference field="1" count="1">
            <x v="29"/>
          </reference>
        </references>
      </pivotArea>
    </format>
    <format dxfId="414">
      <pivotArea dataOnly="0" labelOnly="1" outline="0" fieldPosition="0">
        <references count="2">
          <reference field="0" count="1" selected="0">
            <x v="29"/>
          </reference>
          <reference field="1" count="1">
            <x v="5"/>
          </reference>
        </references>
      </pivotArea>
    </format>
    <format dxfId="413">
      <pivotArea dataOnly="0" labelOnly="1" outline="0" fieldPosition="0">
        <references count="2">
          <reference field="0" count="1" selected="0">
            <x v="30"/>
          </reference>
          <reference field="1" count="1">
            <x v="23"/>
          </reference>
        </references>
      </pivotArea>
    </format>
    <format dxfId="412">
      <pivotArea dataOnly="0" labelOnly="1" outline="0" fieldPosition="0">
        <references count="2">
          <reference field="0" count="1" selected="0">
            <x v="31"/>
          </reference>
          <reference field="1" count="1">
            <x v="24"/>
          </reference>
        </references>
      </pivotArea>
    </format>
    <format dxfId="411">
      <pivotArea dataOnly="0" labelOnly="1" outline="0" fieldPosition="0">
        <references count="2">
          <reference field="0" count="1" selected="0">
            <x v="32"/>
          </reference>
          <reference field="1" count="1">
            <x v="7"/>
          </reference>
        </references>
      </pivotArea>
    </format>
    <format dxfId="410">
      <pivotArea dataOnly="0" labelOnly="1" outline="0" fieldPosition="0">
        <references count="2">
          <reference field="0" count="1" selected="0">
            <x v="33"/>
          </reference>
          <reference field="1" count="1">
            <x v="26"/>
          </reference>
        </references>
      </pivotArea>
    </format>
    <format dxfId="409">
      <pivotArea dataOnly="0" labelOnly="1" outline="0" fieldPosition="0">
        <references count="2">
          <reference field="0" count="1" selected="0">
            <x v="34"/>
          </reference>
          <reference field="1" count="1">
            <x v="39"/>
          </reference>
        </references>
      </pivotArea>
    </format>
    <format dxfId="408">
      <pivotArea dataOnly="0" labelOnly="1" outline="0" fieldPosition="0">
        <references count="2">
          <reference field="0" count="1" selected="0">
            <x v="35"/>
          </reference>
          <reference field="1" count="1">
            <x v="27"/>
          </reference>
        </references>
      </pivotArea>
    </format>
    <format dxfId="407">
      <pivotArea dataOnly="0" labelOnly="1" outline="0" fieldPosition="0">
        <references count="2">
          <reference field="0" count="1" selected="0">
            <x v="36"/>
          </reference>
          <reference field="1" count="1">
            <x v="41"/>
          </reference>
        </references>
      </pivotArea>
    </format>
    <format dxfId="406">
      <pivotArea dataOnly="0" labelOnly="1" outline="0" fieldPosition="0">
        <references count="2">
          <reference field="0" count="1" selected="0">
            <x v="37"/>
          </reference>
          <reference field="1" count="1">
            <x v="25"/>
          </reference>
        </references>
      </pivotArea>
    </format>
    <format dxfId="405">
      <pivotArea dataOnly="0" labelOnly="1" outline="0" fieldPosition="0">
        <references count="2">
          <reference field="0" count="1" selected="0">
            <x v="38"/>
          </reference>
          <reference field="1" count="1">
            <x v="25"/>
          </reference>
        </references>
      </pivotArea>
    </format>
    <format dxfId="404">
      <pivotArea dataOnly="0" labelOnly="1" outline="0" fieldPosition="0">
        <references count="2">
          <reference field="0" count="1" selected="0">
            <x v="39"/>
          </reference>
          <reference field="1" count="1">
            <x v="40"/>
          </reference>
        </references>
      </pivotArea>
    </format>
    <format dxfId="403">
      <pivotArea dataOnly="0" labelOnly="1" outline="0" fieldPosition="0">
        <references count="2">
          <reference field="0" count="1" selected="0">
            <x v="40"/>
          </reference>
          <reference field="1" count="1">
            <x v="32"/>
          </reference>
        </references>
      </pivotArea>
    </format>
    <format dxfId="402">
      <pivotArea dataOnly="0" labelOnly="1" outline="0" fieldPosition="0">
        <references count="2">
          <reference field="0" count="1" selected="0">
            <x v="41"/>
          </reference>
          <reference field="1" count="1">
            <x v="12"/>
          </reference>
        </references>
      </pivotArea>
    </format>
    <format dxfId="401">
      <pivotArea dataOnly="0" labelOnly="1" outline="0" fieldPosition="0">
        <references count="2">
          <reference field="0" count="1" selected="0">
            <x v="42"/>
          </reference>
          <reference field="1" count="1">
            <x v="13"/>
          </reference>
        </references>
      </pivotArea>
    </format>
    <format dxfId="400">
      <pivotArea dataOnly="0" labelOnly="1" outline="0" fieldPosition="0">
        <references count="2">
          <reference field="0" count="1" selected="0">
            <x v="43"/>
          </reference>
          <reference field="1" count="1">
            <x v="19"/>
          </reference>
        </references>
      </pivotArea>
    </format>
    <format dxfId="399">
      <pivotArea dataOnly="0" labelOnly="1" outline="0" fieldPosition="0">
        <references count="2">
          <reference field="0" count="1" selected="0">
            <x v="44"/>
          </reference>
          <reference field="1" count="1">
            <x v="17"/>
          </reference>
        </references>
      </pivotArea>
    </format>
    <format dxfId="398">
      <pivotArea dataOnly="0" labelOnly="1" outline="0" fieldPosition="0">
        <references count="2">
          <reference field="0" count="1" selected="0">
            <x v="45"/>
          </reference>
          <reference field="1" count="1">
            <x v="34"/>
          </reference>
        </references>
      </pivotArea>
    </format>
    <format dxfId="397">
      <pivotArea dataOnly="0" labelOnly="1" outline="0" fieldPosition="0">
        <references count="2">
          <reference field="0" count="1" selected="0">
            <x v="46"/>
          </reference>
          <reference field="1" count="1">
            <x v="21"/>
          </reference>
        </references>
      </pivotArea>
    </format>
    <format dxfId="396">
      <pivotArea dataOnly="0" labelOnly="1" outline="0" fieldPosition="0">
        <references count="2">
          <reference field="0" count="1" selected="0">
            <x v="47"/>
          </reference>
          <reference field="1" count="1">
            <x v="22"/>
          </reference>
        </references>
      </pivotArea>
    </format>
    <format dxfId="395">
      <pivotArea dataOnly="0" labelOnly="1" outline="0" fieldPosition="0">
        <references count="2">
          <reference field="0" count="1" selected="0">
            <x v="48"/>
          </reference>
          <reference field="1" count="1">
            <x v="6"/>
          </reference>
        </references>
      </pivotArea>
    </format>
  </formats>
  <pivotTableStyleInfo name="PivotStyleDark11" showRowHeaders="1" showColHeaders="0"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B1:W102"/>
  <sheetViews>
    <sheetView topLeftCell="A51" zoomScaleNormal="100" workbookViewId="0"/>
  </sheetViews>
  <sheetFormatPr defaultRowHeight="15" x14ac:dyDescent="0.25"/>
  <cols>
    <col min="1" max="1" width="1.7109375" customWidth="1"/>
    <col min="2" max="2" width="12.7109375" bestFit="1" customWidth="1"/>
    <col min="3" max="3" width="88.85546875" customWidth="1"/>
    <col min="4" max="4" width="15.28515625" customWidth="1"/>
    <col min="5" max="5" width="15.7109375" customWidth="1"/>
    <col min="6" max="6" width="21.85546875" customWidth="1"/>
    <col min="7" max="7" width="97.7109375" hidden="1" customWidth="1"/>
    <col min="8" max="8" width="20.7109375" style="47" hidden="1" customWidth="1"/>
    <col min="9" max="9" width="15.5703125" style="47" hidden="1" customWidth="1"/>
    <col min="10" max="10" width="19" style="47" hidden="1" customWidth="1"/>
    <col min="11" max="12" width="9.140625" hidden="1" customWidth="1"/>
    <col min="13" max="13" width="3.85546875" hidden="1" customWidth="1"/>
    <col min="14" max="14" width="9.140625" style="43" hidden="1" customWidth="1"/>
    <col min="15" max="15" width="16.42578125" hidden="1" customWidth="1"/>
    <col min="16" max="16" width="43.42578125" hidden="1" customWidth="1"/>
    <col min="17" max="17" width="26.5703125" hidden="1" customWidth="1"/>
    <col min="18" max="18" width="28.5703125" hidden="1" customWidth="1"/>
    <col min="19" max="19" width="31.140625" hidden="1" customWidth="1"/>
    <col min="20" max="21" width="9.140625" hidden="1" customWidth="1"/>
    <col min="22" max="22" width="10.42578125" hidden="1" customWidth="1"/>
    <col min="23" max="23" width="1.42578125" hidden="1" customWidth="1"/>
    <col min="24" max="24" width="0" hidden="1" customWidth="1"/>
  </cols>
  <sheetData>
    <row r="1" spans="2:22" ht="15.75" thickBot="1" x14ac:dyDescent="0.3"/>
    <row r="2" spans="2:22" ht="62.25" customHeight="1" thickBot="1" x14ac:dyDescent="0.3">
      <c r="B2" s="77" t="s">
        <v>34</v>
      </c>
      <c r="C2" s="78"/>
      <c r="D2" s="79"/>
    </row>
    <row r="3" spans="2:22" ht="15.75" thickBot="1" x14ac:dyDescent="0.3"/>
    <row r="4" spans="2:22" ht="39" customHeight="1" x14ac:dyDescent="0.25">
      <c r="B4" s="86" t="s">
        <v>83</v>
      </c>
      <c r="C4" s="87"/>
      <c r="D4" s="88"/>
    </row>
    <row r="5" spans="2:22" ht="52.5" customHeight="1" thickBot="1" x14ac:dyDescent="0.3">
      <c r="B5" s="80" t="s">
        <v>33</v>
      </c>
      <c r="C5" s="81"/>
      <c r="D5" s="82"/>
    </row>
    <row r="6" spans="2:22" ht="36.75" customHeight="1" thickBot="1" x14ac:dyDescent="0.3">
      <c r="B6" s="80" t="s">
        <v>118</v>
      </c>
      <c r="C6" s="81"/>
      <c r="D6" s="82"/>
      <c r="F6" s="69" t="s">
        <v>215</v>
      </c>
      <c r="G6" s="47"/>
    </row>
    <row r="7" spans="2:22" ht="3.75" customHeight="1" thickBot="1" x14ac:dyDescent="0.3">
      <c r="B7" s="61"/>
      <c r="C7" s="62"/>
      <c r="D7" s="63"/>
      <c r="G7" s="47"/>
    </row>
    <row r="8" spans="2:22" ht="46.5" customHeight="1" thickBot="1" x14ac:dyDescent="0.3">
      <c r="B8" s="83" t="s">
        <v>35</v>
      </c>
      <c r="C8" s="84"/>
      <c r="D8" s="85"/>
      <c r="F8" s="69" t="s">
        <v>216</v>
      </c>
      <c r="G8" s="47"/>
    </row>
    <row r="10" spans="2:22" s="3" customFormat="1" ht="16.5" thickBot="1" x14ac:dyDescent="0.3">
      <c r="H10" s="46"/>
      <c r="I10" s="46"/>
      <c r="J10" s="46"/>
      <c r="N10" s="44"/>
    </row>
    <row r="11" spans="2:22" s="3" customFormat="1" ht="54.75" customHeight="1" thickBot="1" x14ac:dyDescent="0.3">
      <c r="B11" s="36" t="s">
        <v>0</v>
      </c>
      <c r="C11" s="1" t="s">
        <v>82</v>
      </c>
      <c r="D11" s="2" t="s">
        <v>107</v>
      </c>
      <c r="E11" s="2" t="s">
        <v>108</v>
      </c>
      <c r="F11" s="55" t="s">
        <v>190</v>
      </c>
      <c r="G11" s="6" t="s">
        <v>1</v>
      </c>
      <c r="H11" s="46" t="s">
        <v>115</v>
      </c>
      <c r="I11" s="46" t="s">
        <v>116</v>
      </c>
      <c r="J11" s="46" t="s">
        <v>117</v>
      </c>
      <c r="M11" s="44"/>
      <c r="O11" s="46" t="s">
        <v>147</v>
      </c>
      <c r="P11" s="46" t="s">
        <v>149</v>
      </c>
      <c r="Q11" s="46" t="s">
        <v>151</v>
      </c>
      <c r="R11" s="46" t="s">
        <v>148</v>
      </c>
      <c r="S11" s="46" t="s">
        <v>150</v>
      </c>
      <c r="U11" s="3" t="s">
        <v>191</v>
      </c>
      <c r="V11" s="3" t="s">
        <v>192</v>
      </c>
    </row>
    <row r="12" spans="2:22" s="3" customFormat="1" ht="20.100000000000001" customHeight="1" thickBot="1" x14ac:dyDescent="0.3">
      <c r="B12" s="58">
        <f>IF(OR(C12="Nuova scheda",C12=""),"",T12)</f>
        <v>1</v>
      </c>
      <c r="C12" s="21" t="str">
        <f>'1'!A3</f>
        <v>Concorso per l'assunzione di personale</v>
      </c>
      <c r="D12" s="4" t="str">
        <f>'1'!F2</f>
        <v>SI</v>
      </c>
      <c r="E12" s="4" t="str">
        <f>IF(D12="SI",IF('1'!$B$44="Presenti campi non compilati","Errore","OK"),"-")</f>
        <v>OK</v>
      </c>
      <c r="F12" s="56" t="str">
        <f>IF(D12="SI",IF('1'!$A$47&lt;&gt;"","SI","NO"),"-")</f>
        <v>SI</v>
      </c>
      <c r="G12" s="3" t="str">
        <f>IF(OR(C12="Nuova scheda",C12=""),"",M12&amp;" - "&amp;C12)</f>
        <v>01 - Concorso per l'assunzione di personale</v>
      </c>
      <c r="H12" s="50">
        <f>IF(AND(D12="SI",E12="OK"),'1'!$B$24,"Processo non sottoposto a mappatura e valutazione del rischio")</f>
        <v>2.5</v>
      </c>
      <c r="I12" s="50">
        <f>IF(AND(D12="SI",E12="OK"),'1'!$B$40,"")</f>
        <v>1.5</v>
      </c>
      <c r="J12" s="50">
        <f>IF(AND(D12="SI",E12="OK"),'1'!$B$44,"")</f>
        <v>3.75</v>
      </c>
      <c r="L12" s="3">
        <v>1</v>
      </c>
      <c r="M12" s="44" t="str">
        <f>TEXT(L12,"00")</f>
        <v>01</v>
      </c>
      <c r="O12" s="46">
        <f t="shared" ref="O12:O43" si="0">IF(AND(D12="SI",E12="OK"),IF(AND(J12&gt;0,J12&lt;=1),G12,),)</f>
        <v>0</v>
      </c>
      <c r="P12" s="46" t="str">
        <f t="shared" ref="P12:P43" si="1">IF(AND(D12="SI",E12="OK"),IF(AND(J12&gt;1,J12&lt;=4),G12,),)</f>
        <v>01 - Concorso per l'assunzione di personale</v>
      </c>
      <c r="Q12" s="46">
        <f t="shared" ref="Q12:Q43" si="2">IF(AND(D12="SI",E12="OK"),IF(AND(J12&gt;4,J12&lt;=9),G12,),)</f>
        <v>0</v>
      </c>
      <c r="R12" s="46">
        <f t="shared" ref="R12:R43" si="3">IF(AND(D12="SI",E12="OK"),IF(AND(J12&gt;9,J12&lt;=16),G12,),)</f>
        <v>0</v>
      </c>
      <c r="S12" s="46">
        <f t="shared" ref="S12:S43" si="4">IF(AND(D12="SI",E12="OK"),IF(AND(J12&gt;16,J12&lt;=25),G12,),)</f>
        <v>0</v>
      </c>
      <c r="T12" s="3">
        <v>1</v>
      </c>
      <c r="U12" t="str">
        <f>IF(AND(D12="SI",E12="OK",'1'!$A$47&lt;&gt;""),M12&amp;" - "&amp;C12,"")</f>
        <v>01 - Concorso per l'assunzione di personale</v>
      </c>
      <c r="V12" s="3" t="str">
        <f>IF(AND(U12&lt;&gt;"",'1'!$A$47&lt;&gt;""),'1'!$A$47,"")</f>
        <v>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v>
      </c>
    </row>
    <row r="13" spans="2:22" s="3" customFormat="1" ht="20.100000000000001" customHeight="1" thickBot="1" x14ac:dyDescent="0.3">
      <c r="B13" s="58">
        <f t="shared" ref="B13:B64" si="5">IF(OR(C13="Nuova scheda",C13=""),"",T13)</f>
        <v>2</v>
      </c>
      <c r="C13" s="21" t="str">
        <f>'2'!A3</f>
        <v xml:space="preserve">Concorso per la progressione in carriera del personale </v>
      </c>
      <c r="D13" s="4" t="str">
        <f>'2'!F2</f>
        <v>SI</v>
      </c>
      <c r="E13" s="4" t="str">
        <f>IF(D13="SI",IF('2'!$B$44="Presenti campi non compilati","Errore","OK"),"-")</f>
        <v>OK</v>
      </c>
      <c r="F13" s="56" t="str">
        <f>IF(D13="SI",IF('2'!$A$47&lt;&gt;"","SI","NO"),"-")</f>
        <v>SI</v>
      </c>
      <c r="G13" s="3" t="str">
        <f t="shared" ref="G13:G64" si="6">IF(OR(C13="Nuova scheda",C13=""),"",M13&amp;" - "&amp;C13)</f>
        <v xml:space="preserve">02 - Concorso per la progressione in carriera del personale </v>
      </c>
      <c r="H13" s="50">
        <f>IF(AND(D13="SI",E13="OK"),'2'!$B$24,"Processo non sottoposto a mappatura e valutazione del rischio")</f>
        <v>2</v>
      </c>
      <c r="I13" s="50">
        <f>IF(AND(D13="SI",E13="OK"),'2'!$B$40,"")</f>
        <v>1.25</v>
      </c>
      <c r="J13" s="50">
        <f>IF(AND(D13="SI",E13="OK"),'2'!$B$44,"")</f>
        <v>2.5</v>
      </c>
      <c r="L13" s="3">
        <v>2</v>
      </c>
      <c r="M13" s="44" t="str">
        <f t="shared" ref="M13:M64" si="7">IF(L13&lt;&gt;0,TEXT(L13,"00"),"")</f>
        <v>02</v>
      </c>
      <c r="O13" s="46">
        <f t="shared" si="0"/>
        <v>0</v>
      </c>
      <c r="P13" s="46" t="str">
        <f t="shared" si="1"/>
        <v xml:space="preserve">02 - Concorso per la progressione in carriera del personale </v>
      </c>
      <c r="Q13" s="46">
        <f t="shared" si="2"/>
        <v>0</v>
      </c>
      <c r="R13" s="46">
        <f t="shared" si="3"/>
        <v>0</v>
      </c>
      <c r="S13" s="46">
        <f t="shared" si="4"/>
        <v>0</v>
      </c>
      <c r="T13" s="3">
        <v>2</v>
      </c>
      <c r="U13" t="str">
        <f>IF(AND(D13="SI",E13="OK",'2'!$A$47&lt;&gt;""),M13&amp;" - "&amp;C13,"")</f>
        <v xml:space="preserve">02 - Concorso per la progressione in carriera del personale </v>
      </c>
      <c r="V13" s="3" t="str">
        <f>IF(AND(U13&lt;&gt;"",'2'!$A$47&lt;&gt;""),'2'!$A$47,"")</f>
        <v>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v>
      </c>
    </row>
    <row r="14" spans="2:22" s="3" customFormat="1" ht="20.100000000000001" customHeight="1" thickBot="1" x14ac:dyDescent="0.3">
      <c r="B14" s="58">
        <f t="shared" si="5"/>
        <v>3</v>
      </c>
      <c r="C14" s="21" t="str">
        <f>'3'!A3</f>
        <v xml:space="preserve">Selezione per l'affidamento di un incarico professionale </v>
      </c>
      <c r="D14" s="4" t="str">
        <f>'3'!F2</f>
        <v>SI</v>
      </c>
      <c r="E14" s="4" t="str">
        <f>IF(D14="SI",IF('3'!$B$44="Presenti campi non compilati","Errore","OK"),"-")</f>
        <v>OK</v>
      </c>
      <c r="F14" s="56" t="str">
        <f>IF(D14="SI",IF('3'!$A$47&lt;&gt;"","SI","NO"),"-")</f>
        <v>SI</v>
      </c>
      <c r="G14" s="3" t="str">
        <f t="shared" si="6"/>
        <v xml:space="preserve">03 - Selezione per l'affidamento di un incarico professionale </v>
      </c>
      <c r="H14" s="50">
        <f>IF(AND(D14="SI",E14="OK"),'3'!$B$24,"Processo non sottoposto a mappatura e valutazione del rischio")</f>
        <v>3.5</v>
      </c>
      <c r="I14" s="50">
        <f>IF(AND(D14="SI",E14="OK"),'3'!$B$40,"")</f>
        <v>1.5</v>
      </c>
      <c r="J14" s="50">
        <f>IF(AND(D14="SI",E14="OK"),'3'!$B$44,"")</f>
        <v>5.25</v>
      </c>
      <c r="L14" s="3">
        <v>3</v>
      </c>
      <c r="M14" s="44" t="str">
        <f t="shared" si="7"/>
        <v>03</v>
      </c>
      <c r="O14" s="46">
        <f t="shared" si="0"/>
        <v>0</v>
      </c>
      <c r="P14" s="46">
        <f t="shared" si="1"/>
        <v>0</v>
      </c>
      <c r="Q14" s="46" t="str">
        <f t="shared" si="2"/>
        <v xml:space="preserve">03 - Selezione per l'affidamento di un incarico professionale </v>
      </c>
      <c r="R14" s="46">
        <f t="shared" si="3"/>
        <v>0</v>
      </c>
      <c r="S14" s="46">
        <f t="shared" si="4"/>
        <v>0</v>
      </c>
      <c r="T14" s="3">
        <v>3</v>
      </c>
      <c r="U14" t="str">
        <f>IF(AND(D14="SI",E14="OK",'3'!$A$47&lt;&gt;""),M14&amp;" - "&amp;C14,"")</f>
        <v xml:space="preserve">03 - Selezione per l'affidamento di un incarico professionale </v>
      </c>
      <c r="V14" s="3" t="str">
        <f>IF(AND(U14&lt;&gt;"",'3'!$A$47&lt;&gt;""),'3'!$A$47,"")</f>
        <v>Pur con i recenti correttivi delle norme che obbligano a fare un piano preliminare e con delle forti limitazione della spesa, questo processo può nascondere una certa pericolosità corruttiva in relazione alle valutazioni di merito che, in via preliminare hanno determinato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v>
      </c>
    </row>
    <row r="15" spans="2:22" s="3" customFormat="1" ht="20.100000000000001" customHeight="1" thickBot="1" x14ac:dyDescent="0.3">
      <c r="B15" s="58">
        <f t="shared" si="5"/>
        <v>4</v>
      </c>
      <c r="C15" s="21" t="str">
        <f>'4'!A3</f>
        <v>Affidamento mediante procedura aperta (o ristretta) di lavori, servizi, forniture</v>
      </c>
      <c r="D15" s="4" t="str">
        <f>'4'!F2</f>
        <v>SI</v>
      </c>
      <c r="E15" s="4" t="str">
        <f>IF(D15="SI",IF('4'!$B$44="Presenti campi non compilati","Errore","OK"),"-")</f>
        <v>OK</v>
      </c>
      <c r="F15" s="56" t="str">
        <f>IF(D15="SI",IF('4'!$A$47&lt;&gt;"","SI","NO"),"-")</f>
        <v>SI</v>
      </c>
      <c r="G15" s="3" t="str">
        <f t="shared" si="6"/>
        <v>04 - Affidamento mediante procedura aperta (o ristretta) di lavori, servizi, forniture</v>
      </c>
      <c r="H15" s="50">
        <f>IF(AND(D15="SI",E15="OK"),'4'!$B$24,"Processo non sottoposto a mappatura e valutazione del rischio")</f>
        <v>2.3333333333333335</v>
      </c>
      <c r="I15" s="50">
        <f>IF(AND(D15="SI",E15="OK"),'4'!$B$40,"")</f>
        <v>1.25</v>
      </c>
      <c r="J15" s="50">
        <f>IF(AND(D15="SI",E15="OK"),'4'!$B$44,"")</f>
        <v>2.916666666666667</v>
      </c>
      <c r="L15" s="3">
        <v>4</v>
      </c>
      <c r="M15" s="44" t="str">
        <f t="shared" si="7"/>
        <v>04</v>
      </c>
      <c r="O15" s="46">
        <f t="shared" si="0"/>
        <v>0</v>
      </c>
      <c r="P15" s="46" t="str">
        <f t="shared" si="1"/>
        <v>04 - Affidamento mediante procedura aperta (o ristretta) di lavori, servizi, forniture</v>
      </c>
      <c r="Q15" s="46">
        <f t="shared" si="2"/>
        <v>0</v>
      </c>
      <c r="R15" s="46">
        <f t="shared" si="3"/>
        <v>0</v>
      </c>
      <c r="S15" s="46">
        <f t="shared" si="4"/>
        <v>0</v>
      </c>
      <c r="T15" s="3">
        <v>4</v>
      </c>
      <c r="U15" t="str">
        <f>IF(AND(D15="SI",E15="OK",'4'!$A$47&lt;&gt;""),M15&amp;" - "&amp;C15,"")</f>
        <v>04 - Affidamento mediante procedura aperta (o ristretta) di lavori, servizi, forniture</v>
      </c>
      <c r="V15" s="3" t="str">
        <f>IF(AND(U15&lt;&gt;"",'4'!$A$47&lt;&gt;""),'4'!$A$47,"")</f>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responsabili delle varie fasi, richiamando preventivamente tutti i soggetti all'applicazione rigorosa delle norme esistenti a tutela della concorrenza e dell'economicità delle procedure, prima ancora che della corruzione, al fine di evitare che  si concretizzi in provvedimenti antieconomici per la nostra amministrazione.</v>
      </c>
    </row>
    <row r="16" spans="2:22" s="3" customFormat="1" ht="20.100000000000001" customHeight="1" thickBot="1" x14ac:dyDescent="0.3">
      <c r="B16" s="58">
        <f t="shared" si="5"/>
        <v>5</v>
      </c>
      <c r="C16" s="21" t="str">
        <f>'5'!A3</f>
        <v>Affidamento diretto di lavori, servizi o forniture</v>
      </c>
      <c r="D16" s="4" t="str">
        <f>'5'!F2</f>
        <v>SI</v>
      </c>
      <c r="E16" s="4" t="str">
        <f>IF(D16="SI",IF('5'!$B$44="Presenti campi non compilati","Errore","OK"),"-")</f>
        <v>OK</v>
      </c>
      <c r="F16" s="56" t="str">
        <f>IF(D16="SI",IF('5'!$A$47&lt;&gt;"","SI","NO"),"-")</f>
        <v>SI</v>
      </c>
      <c r="G16" s="3" t="str">
        <f t="shared" si="6"/>
        <v>05 - Affidamento diretto di lavori, servizi o forniture</v>
      </c>
      <c r="H16" s="50">
        <f>IF(AND(D16="SI",E16="OK"),'5'!$B$24,"Processo non sottoposto a mappatura e valutazione del rischio")</f>
        <v>2.8333333333333335</v>
      </c>
      <c r="I16" s="50">
        <f>IF(AND(D16="SI",E16="OK"),'5'!$B$40,"")</f>
        <v>1.5</v>
      </c>
      <c r="J16" s="50">
        <f>IF(AND(D16="SI",E16="OK"),'5'!$B$44,"")</f>
        <v>4.25</v>
      </c>
      <c r="L16" s="3">
        <v>5</v>
      </c>
      <c r="M16" s="44" t="str">
        <f t="shared" si="7"/>
        <v>05</v>
      </c>
      <c r="O16" s="46">
        <f t="shared" si="0"/>
        <v>0</v>
      </c>
      <c r="P16" s="46">
        <f t="shared" si="1"/>
        <v>0</v>
      </c>
      <c r="Q16" s="46" t="str">
        <f t="shared" si="2"/>
        <v>05 - Affidamento diretto di lavori, servizi o forniture</v>
      </c>
      <c r="R16" s="46">
        <f t="shared" si="3"/>
        <v>0</v>
      </c>
      <c r="S16" s="46">
        <f t="shared" si="4"/>
        <v>0</v>
      </c>
      <c r="T16" s="3">
        <v>5</v>
      </c>
      <c r="U16" t="str">
        <f>IF(AND(D16="SI",E16="OK",'5'!$A$47&lt;&gt;""),M16&amp;" - "&amp;C16,"")</f>
        <v>05 - Affidamento diretto di lavori, servizi o forniture</v>
      </c>
      <c r="V16" s="3" t="str">
        <f>IF(AND(U16&lt;&gt;"",'5'!$A$47&lt;&gt;""),'5'!$A$47,"")</f>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v>
      </c>
    </row>
    <row r="17" spans="2:22" s="3" customFormat="1" ht="20.100000000000001" customHeight="1" thickBot="1" x14ac:dyDescent="0.3">
      <c r="B17" s="58">
        <f t="shared" si="5"/>
        <v>6</v>
      </c>
      <c r="C17" s="21" t="str">
        <f>'6'!A3</f>
        <v>Permesso di costruire</v>
      </c>
      <c r="D17" s="4" t="str">
        <f>'6'!F2</f>
        <v>SI</v>
      </c>
      <c r="E17" s="4" t="str">
        <f>IF(D17="SI",IF('6'!$B$44="Presenti campi non compilati","Errore","OK"),"-")</f>
        <v>OK</v>
      </c>
      <c r="F17" s="56" t="str">
        <f>IF(D17="SI",IF('6'!$A$47&lt;&gt;"","SI","NO"),"-")</f>
        <v>SI</v>
      </c>
      <c r="G17" s="3" t="str">
        <f t="shared" si="6"/>
        <v>06 - Permesso di costruire</v>
      </c>
      <c r="H17" s="50">
        <f>IF(AND(D17="SI",E17="OK"),'6'!$B$24,"Processo non sottoposto a mappatura e valutazione del rischio")</f>
        <v>2.3333333333333335</v>
      </c>
      <c r="I17" s="50">
        <f>IF(AND(D17="SI",E17="OK"),'6'!$B$40,"")</f>
        <v>1.25</v>
      </c>
      <c r="J17" s="50">
        <f>IF(AND(D17="SI",E17="OK"),'6'!$B$44,"")</f>
        <v>2.916666666666667</v>
      </c>
      <c r="L17" s="3">
        <v>6</v>
      </c>
      <c r="M17" s="44" t="str">
        <f t="shared" si="7"/>
        <v>06</v>
      </c>
      <c r="O17" s="46">
        <f t="shared" si="0"/>
        <v>0</v>
      </c>
      <c r="P17" s="46" t="str">
        <f t="shared" si="1"/>
        <v>06 - Permesso di costruire</v>
      </c>
      <c r="Q17" s="46">
        <f t="shared" si="2"/>
        <v>0</v>
      </c>
      <c r="R17" s="46">
        <f t="shared" si="3"/>
        <v>0</v>
      </c>
      <c r="S17" s="46">
        <f t="shared" si="4"/>
        <v>0</v>
      </c>
      <c r="T17" s="3">
        <v>6</v>
      </c>
      <c r="U17" t="str">
        <f>IF(AND(D17="SI",E17="OK",'6'!$A$47&lt;&gt;""),M17&amp;" - "&amp;C17,"")</f>
        <v>06 - Permesso di costruire</v>
      </c>
      <c r="V17" s="3" t="str">
        <f>IF(AND(U17&lt;&gt;"",'6'!$A$47&lt;&gt;""),'6'!$A$47,"")</f>
        <v>L'accesso agli uffici dei progettisti professionisti, degli imprenditori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v>
      </c>
    </row>
    <row r="18" spans="2:22" s="3" customFormat="1" ht="20.100000000000001" customHeight="1" thickBot="1" x14ac:dyDescent="0.3">
      <c r="B18" s="58">
        <f t="shared" si="5"/>
        <v>7</v>
      </c>
      <c r="C18" s="21" t="str">
        <f>'7'!A3</f>
        <v>Permesso di costruire in aree assoggettate ad autorizzazione paesaggistica</v>
      </c>
      <c r="D18" s="4" t="str">
        <f>'7'!F2</f>
        <v>SI</v>
      </c>
      <c r="E18" s="4" t="str">
        <f>IF(D18="SI",IF('7'!$B$44="Presenti campi non compilati","Errore","OK"),"-")</f>
        <v>OK</v>
      </c>
      <c r="F18" s="56" t="str">
        <f>IF(D18="SI",IF('7'!$A$47&lt;&gt;"","SI","NO"),"-")</f>
        <v>SI</v>
      </c>
      <c r="G18" s="3" t="str">
        <f t="shared" si="6"/>
        <v>07 - Permesso di costruire in aree assoggettate ad autorizzazione paesaggistica</v>
      </c>
      <c r="H18" s="50">
        <f>IF(AND(D18="SI",E18="OK"),'7'!$B$24,"Processo non sottoposto a mappatura e valutazione del rischio")</f>
        <v>3</v>
      </c>
      <c r="I18" s="50">
        <f>IF(AND(D18="SI",E18="OK"),'7'!$B$40,"")</f>
        <v>1.25</v>
      </c>
      <c r="J18" s="50">
        <f>IF(AND(D18="SI",E18="OK"),'7'!$B$44,"")</f>
        <v>3.75</v>
      </c>
      <c r="L18" s="3">
        <v>7</v>
      </c>
      <c r="M18" s="44" t="str">
        <f t="shared" si="7"/>
        <v>07</v>
      </c>
      <c r="O18" s="46">
        <f t="shared" si="0"/>
        <v>0</v>
      </c>
      <c r="P18" s="46" t="str">
        <f t="shared" si="1"/>
        <v>07 - Permesso di costruire in aree assoggettate ad autorizzazione paesaggistica</v>
      </c>
      <c r="Q18" s="46">
        <f t="shared" si="2"/>
        <v>0</v>
      </c>
      <c r="R18" s="46">
        <f t="shared" si="3"/>
        <v>0</v>
      </c>
      <c r="S18" s="46">
        <f t="shared" si="4"/>
        <v>0</v>
      </c>
      <c r="T18" s="3">
        <v>7</v>
      </c>
      <c r="U18" t="str">
        <f>IF(AND(D18="SI",E18="OK",'7'!$A$47&lt;&gt;""),M18&amp;" - "&amp;C18,"")</f>
        <v>07 - Permesso di costruire in aree assoggettate ad autorizzazione paesaggistica</v>
      </c>
      <c r="V18" s="3" t="str">
        <f>IF(AND(U18&lt;&gt;"",'7'!$A$47&lt;&gt;""),'7'!$A$47,"")</f>
        <v>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v>
      </c>
    </row>
    <row r="19" spans="2:22" s="3" customFormat="1" ht="30" customHeight="1" thickBot="1" x14ac:dyDescent="0.3">
      <c r="B19" s="58">
        <f t="shared" si="5"/>
        <v>8</v>
      </c>
      <c r="C19" s="21" t="str">
        <f>'8'!A3</f>
        <v xml:space="preserve">Concessione di sovvenzioni, contributi, sussidi, ausili finanziari, nonché attribuzione di vantaggi economici di qualunque genere </v>
      </c>
      <c r="D19" s="4" t="str">
        <f>'8'!F2</f>
        <v>SI</v>
      </c>
      <c r="E19" s="4" t="str">
        <f>IF(D19="SI",IF('8'!$B$44="Presenti campi non compilati","Errore","OK"),"-")</f>
        <v>OK</v>
      </c>
      <c r="F19" s="56" t="str">
        <f>IF(D19="SI",IF('8'!$A$47&lt;&gt;"","SI","NO"),"-")</f>
        <v>SI</v>
      </c>
      <c r="G19" s="3" t="str">
        <f t="shared" si="6"/>
        <v xml:space="preserve">08 - Concessione di sovvenzioni, contributi, sussidi, ausili finanziari, nonché attribuzione di vantaggi economici di qualunque genere </v>
      </c>
      <c r="H19" s="50">
        <f>IF(AND(D19="SI",E19="OK"),'18'!$B$24,"Processo non sottoposto a mappatura e valutazione del rischio")</f>
        <v>1.8333333333333333</v>
      </c>
      <c r="I19" s="50">
        <f>IF(AND(D19="SI",E19="OK"),'8'!$B$40,"")</f>
        <v>1.5</v>
      </c>
      <c r="J19" s="50">
        <f>IF(AND(D19="SI",E19="OK"),'8'!$B$44,"")</f>
        <v>3.75</v>
      </c>
      <c r="L19" s="3">
        <v>8</v>
      </c>
      <c r="M19" s="44" t="str">
        <f t="shared" si="7"/>
        <v>08</v>
      </c>
      <c r="O19" s="46">
        <f t="shared" si="0"/>
        <v>0</v>
      </c>
      <c r="P19" s="46" t="str">
        <f t="shared" si="1"/>
        <v xml:space="preserve">08 - Concessione di sovvenzioni, contributi, sussidi, ausili finanziari, nonché attribuzione di vantaggi economici di qualunque genere </v>
      </c>
      <c r="Q19" s="46">
        <f t="shared" si="2"/>
        <v>0</v>
      </c>
      <c r="R19" s="46">
        <f t="shared" si="3"/>
        <v>0</v>
      </c>
      <c r="S19" s="46">
        <f t="shared" si="4"/>
        <v>0</v>
      </c>
      <c r="T19" s="3">
        <v>8</v>
      </c>
      <c r="U19" t="str">
        <f>IF(AND(D19="SI",E19="OK",'8'!$A$47&lt;&gt;""),M19&amp;" - "&amp;C19,"")</f>
        <v xml:space="preserve">08 - Concessione di sovvenzioni, contributi, sussidi, ausili finanziari, nonché attribuzione di vantaggi economici di qualunque genere </v>
      </c>
      <c r="V19" s="3" t="str">
        <f>IF(AND(U19&lt;&gt;"",'8'!$A$47&lt;&gt;""),'8'!$A$47,"")</f>
        <v>Il rischio corruttivo insito in questo processo e nelle varie fasi può essere abbattuto solo se si adoattano criteri oggettivi di corresponsione dei benefici e con procedimenti che siano il più possibile rigidi, con esclusione di margini di discrezionalità. I processi dovranno essere avviati sulla base di un regolamento o  di un bando pubblico, si dovrà fornire una modulistica che non permetta da parte di nessuno di avvalersi di privilegi procedimentali e, con le dovute cautele relative alla riservatezza dei dati personali, dovrà essere data la più ampia pubblicità possibile ai provvedimenti di liquidazione.</v>
      </c>
    </row>
    <row r="20" spans="2:22" s="3" customFormat="1" ht="20.100000000000001" customHeight="1" thickBot="1" x14ac:dyDescent="0.3">
      <c r="B20" s="58">
        <f t="shared" si="5"/>
        <v>9</v>
      </c>
      <c r="C20" s="21" t="str">
        <f>'9'!A3</f>
        <v>Provvedimenti di pianificazione urbanistica generale</v>
      </c>
      <c r="D20" s="4" t="str">
        <f>'9'!F2</f>
        <v>SI</v>
      </c>
      <c r="E20" s="4" t="str">
        <f>IF(D20="SI",IF('9'!$B$44="Presenti campi non compilati","Errore","OK"),"-")</f>
        <v>OK</v>
      </c>
      <c r="F20" s="56" t="str">
        <f>IF(D20="SI",IF('9'!$A$47&lt;&gt;"","SI","NO"),"-")</f>
        <v>SI</v>
      </c>
      <c r="G20" s="3" t="str">
        <f t="shared" si="6"/>
        <v>09 - Provvedimenti di pianificazione urbanistica generale</v>
      </c>
      <c r="H20" s="50">
        <f>IF(AND(D20="SI",E20="OK"),'9'!$B$24,"Processo non sottoposto a mappatura e valutazione del rischio")</f>
        <v>4</v>
      </c>
      <c r="I20" s="50">
        <f>IF(AND(D20="SI",E20="OK"),'9'!$B$40,"")</f>
        <v>1.75</v>
      </c>
      <c r="J20" s="50">
        <f>IF(AND(D20="SI",E20="OK"),'9'!$B$44,"")</f>
        <v>7</v>
      </c>
      <c r="L20" s="3">
        <v>9</v>
      </c>
      <c r="M20" s="44" t="str">
        <f t="shared" si="7"/>
        <v>09</v>
      </c>
      <c r="O20" s="46">
        <f t="shared" si="0"/>
        <v>0</v>
      </c>
      <c r="P20" s="46">
        <f t="shared" si="1"/>
        <v>0</v>
      </c>
      <c r="Q20" s="46" t="str">
        <f t="shared" si="2"/>
        <v>09 - Provvedimenti di pianificazione urbanistica generale</v>
      </c>
      <c r="R20" s="46">
        <f t="shared" si="3"/>
        <v>0</v>
      </c>
      <c r="S20" s="46">
        <f t="shared" si="4"/>
        <v>0</v>
      </c>
      <c r="T20" s="3">
        <v>9</v>
      </c>
      <c r="U20" t="str">
        <f>IF(AND(D20="SI",E20="OK",'9'!$A$47&lt;&gt;""),M20&amp;" - "&amp;C20,"")</f>
        <v>09 - Provvedimenti di pianificazione urbanistica generale</v>
      </c>
      <c r="V20" s="3" t="str">
        <f>IF(AND(U20&lt;&gt;"",'9'!$A$47&lt;&gt;""),'9'!$A$47,"")</f>
        <v>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"rapporto" che non sia esclusivamente professionale, con i tecnici che pianificano e con gli amministratori che decidono.</v>
      </c>
    </row>
    <row r="21" spans="2:22" s="3" customFormat="1" ht="20.100000000000001" customHeight="1" thickBot="1" x14ac:dyDescent="0.3">
      <c r="B21" s="58">
        <f t="shared" si="5"/>
        <v>10</v>
      </c>
      <c r="C21" s="21" t="str">
        <f>'10'!A3</f>
        <v>Provvedimenti di pianificazione urbanistica attuativa</v>
      </c>
      <c r="D21" s="4" t="str">
        <f>'10'!F2</f>
        <v>SI</v>
      </c>
      <c r="E21" s="4" t="str">
        <f>IF(D21="SI",IF('10'!B44="Presenti campi non compilati","Errore","OK"),"-")</f>
        <v>OK</v>
      </c>
      <c r="F21" s="56" t="str">
        <f>IF(D21="SI",IF('10'!$A$47&lt;&gt;"","SI","NO"),"-")</f>
        <v>SI</v>
      </c>
      <c r="G21" s="3" t="str">
        <f t="shared" si="6"/>
        <v>10 - Provvedimenti di pianificazione urbanistica attuativa</v>
      </c>
      <c r="H21" s="50">
        <f>IF(AND(D21="SI",E21="OK"),'10'!$B$24,"Processo non sottoposto a mappatura e valutazione del rischio")</f>
        <v>3.8333333333333335</v>
      </c>
      <c r="I21" s="50">
        <f>IF(AND(D21="SI",E21="OK"),'10'!$B$40,"")</f>
        <v>1.75</v>
      </c>
      <c r="J21" s="50">
        <f>IF(AND(D21="SI",E21="OK"),'10'!$B$44,"")</f>
        <v>6.7083333333333339</v>
      </c>
      <c r="L21" s="3">
        <v>10</v>
      </c>
      <c r="M21" s="44" t="str">
        <f t="shared" si="7"/>
        <v>10</v>
      </c>
      <c r="O21" s="46">
        <f t="shared" si="0"/>
        <v>0</v>
      </c>
      <c r="P21" s="46">
        <f t="shared" si="1"/>
        <v>0</v>
      </c>
      <c r="Q21" s="46" t="str">
        <f t="shared" si="2"/>
        <v>10 - Provvedimenti di pianificazione urbanistica attuativa</v>
      </c>
      <c r="R21" s="46">
        <f t="shared" si="3"/>
        <v>0</v>
      </c>
      <c r="S21" s="46">
        <f t="shared" si="4"/>
        <v>0</v>
      </c>
      <c r="T21" s="3">
        <v>10</v>
      </c>
      <c r="U21" t="str">
        <f>IF(AND(D21="SI",E21="OK",'10'!$A$47&lt;&gt;""),M21&amp;" - "&amp;C21,"")</f>
        <v>10 - Provvedimenti di pianificazione urbanistica attuativa</v>
      </c>
      <c r="V21" s="3" t="str">
        <f>IF(AND(U21&lt;&gt;"",'10'!$A$47&lt;&gt;""),'10'!$A$47,"")</f>
        <v>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"rapporto" che non sia esclusivamente tecnico, con i professionisti che pianificano e con gli amministratori che decidono.</v>
      </c>
    </row>
    <row r="22" spans="2:22" s="3" customFormat="1" ht="20.100000000000001" customHeight="1" thickBot="1" x14ac:dyDescent="0.3">
      <c r="B22" s="58">
        <f t="shared" si="5"/>
        <v>11</v>
      </c>
      <c r="C22" s="21" t="str">
        <f>'11'!A3</f>
        <v xml:space="preserve">Levata dei protesti </v>
      </c>
      <c r="D22" s="4" t="str">
        <f>'11'!F2</f>
        <v>SI</v>
      </c>
      <c r="E22" s="4" t="str">
        <f>IF(D22="SI",IF('11'!$B$44="Presenti campi non compilati","Errore","OK"),"-")</f>
        <v>OK</v>
      </c>
      <c r="F22" s="56" t="str">
        <f>IF(D22="SI",IF('11'!$A$47&lt;&gt;"","SI","NO"),"-")</f>
        <v>SI</v>
      </c>
      <c r="G22" s="3" t="str">
        <f t="shared" si="6"/>
        <v xml:space="preserve">11 - Levata dei protesti </v>
      </c>
      <c r="H22" s="50">
        <f>IF(AND(D22="SI",E22="OK"),'11'!$B$24,"Processo non sottoposto a mappatura e valutazione del rischio")</f>
        <v>0</v>
      </c>
      <c r="I22" s="50">
        <f>IF(AND(D22="SI",E22="OK"),'11'!$B$40,"")</f>
        <v>0</v>
      </c>
      <c r="J22" s="50">
        <f>IF(AND(D22="SI",E22="OK"),'11'!$B$44,"")</f>
        <v>0</v>
      </c>
      <c r="L22" s="3">
        <v>11</v>
      </c>
      <c r="M22" s="44" t="str">
        <f t="shared" si="7"/>
        <v>11</v>
      </c>
      <c r="O22" s="46">
        <f t="shared" si="0"/>
        <v>0</v>
      </c>
      <c r="P22" s="46">
        <f t="shared" si="1"/>
        <v>0</v>
      </c>
      <c r="Q22" s="46">
        <f t="shared" si="2"/>
        <v>0</v>
      </c>
      <c r="R22" s="46">
        <f t="shared" si="3"/>
        <v>0</v>
      </c>
      <c r="S22" s="46">
        <f t="shared" si="4"/>
        <v>0</v>
      </c>
      <c r="T22" s="3">
        <v>11</v>
      </c>
      <c r="U22" t="str">
        <f>IF(AND(D22="SI",E22="OK",'11'!$A$47&lt;&gt;""),M22&amp;" - "&amp;C22,"")</f>
        <v xml:space="preserve">11 - Levata dei protesti </v>
      </c>
      <c r="V22" s="3" t="str">
        <f>IF(AND(U22&lt;&gt;"",'11'!$A$47&lt;&gt;""),'11'!$A$47,"")</f>
        <v xml:space="preserve"> Il servizio di levata protesti non viene più prestato all'interno del Comune.</v>
      </c>
    </row>
    <row r="23" spans="2:22" s="3" customFormat="1" ht="20.100000000000001" customHeight="1" thickBot="1" x14ac:dyDescent="0.3">
      <c r="B23" s="58">
        <f t="shared" si="5"/>
        <v>12</v>
      </c>
      <c r="C23" s="21" t="str">
        <f>'12'!A3</f>
        <v>Gestione delle sanzioni per violazione del CDS</v>
      </c>
      <c r="D23" s="4" t="str">
        <f>'12'!F2</f>
        <v>SI</v>
      </c>
      <c r="E23" s="4" t="str">
        <f>IF(D23="SI",IF('12'!$B$44="Presenti campi non compilati","Errore","OK"),"-")</f>
        <v>OK</v>
      </c>
      <c r="F23" s="56" t="str">
        <f>IF(D23="SI",IF('12'!$A$47&lt;&gt;"","SI","NO"),"-")</f>
        <v>SI</v>
      </c>
      <c r="G23" s="3" t="str">
        <f t="shared" si="6"/>
        <v>12 - Gestione delle sanzioni per violazione del CDS</v>
      </c>
      <c r="H23" s="50">
        <f>IF(AND(D23="SI",E23="OK"),'12'!$B$24,"Processo non sottoposto a mappatura e valutazione del rischio")</f>
        <v>2.1666666666666665</v>
      </c>
      <c r="I23" s="50">
        <f>IF(AND(D23="SI",E23="OK"),'12'!$B$40,"")</f>
        <v>1.75</v>
      </c>
      <c r="J23" s="50">
        <f>IF(AND(D23="SI",E23="OK"),'12'!$B$44,"")</f>
        <v>3.7916666666666665</v>
      </c>
      <c r="L23" s="3">
        <v>12</v>
      </c>
      <c r="M23" s="44" t="str">
        <f t="shared" si="7"/>
        <v>12</v>
      </c>
      <c r="O23" s="46">
        <f t="shared" si="0"/>
        <v>0</v>
      </c>
      <c r="P23" s="46" t="str">
        <f t="shared" si="1"/>
        <v>12 - Gestione delle sanzioni per violazione del CDS</v>
      </c>
      <c r="Q23" s="46">
        <f t="shared" si="2"/>
        <v>0</v>
      </c>
      <c r="R23" s="46">
        <f t="shared" si="3"/>
        <v>0</v>
      </c>
      <c r="S23" s="46">
        <f t="shared" si="4"/>
        <v>0</v>
      </c>
      <c r="T23" s="3">
        <v>12</v>
      </c>
      <c r="U23" t="str">
        <f>IF(AND(D23="SI",E23="OK",'12'!$A$47&lt;&gt;""),M23&amp;" - "&amp;C23,"")</f>
        <v>12 - Gestione delle sanzioni per violazione del CDS</v>
      </c>
      <c r="V23" s="3" t="str">
        <f>IF(AND(U23&lt;&gt;"",'12'!$A$47&lt;&gt;""),'12'!$A$47,"")</f>
        <v>Due sono le direttive per la riduzione del rischio. La prima fa riferimento agli agenti ed ausiliari che accertano le violazioni che dovrebbero operare, compatibilmente con le disponibilità di unità in servizio,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"messa a ruolo/riscossione coattiva"</v>
      </c>
    </row>
    <row r="24" spans="2:22" s="3" customFormat="1" ht="20.100000000000001" customHeight="1" thickBot="1" x14ac:dyDescent="0.3">
      <c r="B24" s="58">
        <f t="shared" si="5"/>
        <v>13</v>
      </c>
      <c r="C24" s="21" t="str">
        <f>'13'!A3</f>
        <v>Gestione ordinaria delle entrate di bilancio</v>
      </c>
      <c r="D24" s="4" t="str">
        <f>'13'!F2</f>
        <v>SI</v>
      </c>
      <c r="E24" s="4" t="str">
        <f>IF(D24="SI",IF('13'!$B$44="Presenti campi non compilati","Errore","OK"),"-")</f>
        <v>OK</v>
      </c>
      <c r="F24" s="56" t="str">
        <f>IF(D24="SI",IF('13'!$A$47&lt;&gt;"","SI","NO"),"-")</f>
        <v>SI</v>
      </c>
      <c r="G24" s="3" t="str">
        <f t="shared" si="6"/>
        <v>13 - Gestione ordinaria delle entrate di bilancio</v>
      </c>
      <c r="H24" s="50">
        <f>IF(AND(D24="SI",E24="OK"),'13'!$B$24,"Processo non sottoposto a mappatura e valutazione del rischio")</f>
        <v>2.1666666666666665</v>
      </c>
      <c r="I24" s="50">
        <f>IF(AND(D24="SI",E24="OK"),'13'!$B$40,"")</f>
        <v>1</v>
      </c>
      <c r="J24" s="50">
        <f>IF(AND(D24="SI",E24="OK"),'13'!$B$44,"")</f>
        <v>2.1666666666666665</v>
      </c>
      <c r="L24" s="3">
        <v>13</v>
      </c>
      <c r="M24" s="44" t="str">
        <f t="shared" si="7"/>
        <v>13</v>
      </c>
      <c r="O24" s="46">
        <f t="shared" si="0"/>
        <v>0</v>
      </c>
      <c r="P24" s="46" t="str">
        <f t="shared" si="1"/>
        <v>13 - Gestione ordinaria delle entrate di bilancio</v>
      </c>
      <c r="Q24" s="46">
        <f t="shared" si="2"/>
        <v>0</v>
      </c>
      <c r="R24" s="46">
        <f t="shared" si="3"/>
        <v>0</v>
      </c>
      <c r="S24" s="46">
        <f t="shared" si="4"/>
        <v>0</v>
      </c>
      <c r="T24" s="3">
        <v>13</v>
      </c>
      <c r="U24" t="str">
        <f>IF(AND(D24="SI",E24="OK",'13'!$A$47&lt;&gt;""),M24&amp;" - "&amp;C24,"")</f>
        <v>13 - Gestione ordinaria delle entrate di bilancio</v>
      </c>
      <c r="V24" s="3" t="str">
        <f>IF(AND(U24&lt;&gt;"",'13'!$A$47&lt;&gt;""),'13'!$A$47,"")</f>
        <v>Le fattispecie in cui si concretizzano questi processi sono le più varie, ma diventano rilevanti ai fini dell'anticorruzione solo quando "si decidono" dilazioni, sconti, azzeramenti, rimodulazioni del debito ecc. In questi casi si dovrebbe produrre anche uno scostamento tra la previsione di entrata registrata a bilancio e l'accertamento della stessa. Sarebbe quindi auspicabile che, specie quando si determinano detti scostamenti, venissero dai servizi finanziari segnalati al RPCT.</v>
      </c>
    </row>
    <row r="25" spans="2:22" s="3" customFormat="1" ht="20.100000000000001" customHeight="1" thickBot="1" x14ac:dyDescent="0.3">
      <c r="B25" s="58">
        <f t="shared" si="5"/>
        <v>14</v>
      </c>
      <c r="C25" s="21" t="str">
        <f>'14'!A3</f>
        <v>Gestione ordinaria delle spese di bilancio</v>
      </c>
      <c r="D25" s="4" t="str">
        <f>'14'!F2</f>
        <v>SI</v>
      </c>
      <c r="E25" s="4" t="str">
        <f>IF(D25="SI",IF('14'!$B$44="Presenti campi non compilati","Errore","OK"),"-")</f>
        <v>OK</v>
      </c>
      <c r="F25" s="56" t="str">
        <f>IF(D25="SI",IF('14'!$A$47&lt;&gt;"","SI","NO"),"-")</f>
        <v>SI</v>
      </c>
      <c r="G25" s="3" t="str">
        <f t="shared" si="6"/>
        <v>14 - Gestione ordinaria delle spese di bilancio</v>
      </c>
      <c r="H25" s="50">
        <f>IF(AND(D25="SI",E25="OK"),'14'!$B$24,"Processo non sottoposto a mappatura e valutazione del rischio")</f>
        <v>3.3333333333333335</v>
      </c>
      <c r="I25" s="50">
        <f>IF(AND(D25="SI",E25="OK"),'14'!$B$40,"")</f>
        <v>1</v>
      </c>
      <c r="J25" s="50">
        <f>IF(AND(D25="SI",E25="OK"),'14'!$B$44,"")</f>
        <v>3.3333333333333335</v>
      </c>
      <c r="L25" s="3">
        <v>14</v>
      </c>
      <c r="M25" s="44" t="str">
        <f t="shared" si="7"/>
        <v>14</v>
      </c>
      <c r="O25" s="46">
        <f t="shared" si="0"/>
        <v>0</v>
      </c>
      <c r="P25" s="46" t="str">
        <f t="shared" si="1"/>
        <v>14 - Gestione ordinaria delle spese di bilancio</v>
      </c>
      <c r="Q25" s="46">
        <f t="shared" si="2"/>
        <v>0</v>
      </c>
      <c r="R25" s="46">
        <f t="shared" si="3"/>
        <v>0</v>
      </c>
      <c r="S25" s="46">
        <f t="shared" si="4"/>
        <v>0</v>
      </c>
      <c r="T25" s="3">
        <v>14</v>
      </c>
      <c r="U25" t="str">
        <f>IF(AND(D25="SI",E25="OK",'14'!$A$47&lt;&gt;""),M25&amp;" - "&amp;C25,"")</f>
        <v>14 - Gestione ordinaria delle spese di bilancio</v>
      </c>
      <c r="V25" s="3" t="str">
        <f>IF(AND(U25&lt;&gt;"",'14'!$A$47&lt;&gt;""),'14'!$A$47,"")</f>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è molto complicato ipotizzare fattispecie corruttive. In questo contesto possono assumere rilevanza e potrebbero essere segnalate al RPCT solo le variazioni della spesa particolarmente significative rispetto alle previsioni.</v>
      </c>
    </row>
    <row r="26" spans="2:22" s="3" customFormat="1" ht="20.100000000000001" customHeight="1" thickBot="1" x14ac:dyDescent="0.3">
      <c r="B26" s="58">
        <f t="shared" si="5"/>
        <v>15</v>
      </c>
      <c r="C26" s="21" t="str">
        <f>'15'!A3</f>
        <v>Accertamenti e verifiche dei tributi locali</v>
      </c>
      <c r="D26" s="4" t="str">
        <f>'15'!F2</f>
        <v>SI</v>
      </c>
      <c r="E26" s="4" t="str">
        <f>IF(D26="SI",IF('15'!$B$44="Presenti campi non compilati","Errore","OK"),"-")</f>
        <v>OK</v>
      </c>
      <c r="F26" s="56" t="str">
        <f>IF(D26="SI",IF('15'!$A$47&lt;&gt;"","SI","NO"),"-")</f>
        <v>SI</v>
      </c>
      <c r="G26" s="3" t="str">
        <f t="shared" si="6"/>
        <v>15 - Accertamenti e verifiche dei tributi locali</v>
      </c>
      <c r="H26" s="50">
        <f>IF(AND(D26="SI",E26="OK"),'15'!$B$24,"Processo non sottoposto a mappatura e valutazione del rischio")</f>
        <v>3.1666666666666665</v>
      </c>
      <c r="I26" s="50">
        <f>IF(AND(D26="SI",E26="OK"),'15'!$B$40,"")</f>
        <v>1.25</v>
      </c>
      <c r="J26" s="50">
        <f>IF(AND(D26="SI",E26="OK"),'15'!$B$44,"")</f>
        <v>3.958333333333333</v>
      </c>
      <c r="L26" s="3">
        <v>15</v>
      </c>
      <c r="M26" s="44" t="str">
        <f t="shared" si="7"/>
        <v>15</v>
      </c>
      <c r="O26" s="46">
        <f t="shared" si="0"/>
        <v>0</v>
      </c>
      <c r="P26" s="46" t="str">
        <f t="shared" si="1"/>
        <v>15 - Accertamenti e verifiche dei tributi locali</v>
      </c>
      <c r="Q26" s="46">
        <f t="shared" si="2"/>
        <v>0</v>
      </c>
      <c r="R26" s="46">
        <f t="shared" si="3"/>
        <v>0</v>
      </c>
      <c r="S26" s="46">
        <f t="shared" si="4"/>
        <v>0</v>
      </c>
      <c r="T26" s="3">
        <v>15</v>
      </c>
      <c r="U26" t="str">
        <f>IF(AND(D26="SI",E26="OK",'15'!$A$47&lt;&gt;""),M26&amp;" - "&amp;C26,"")</f>
        <v>15 - Accertamenti e verifiche dei tributi locali</v>
      </c>
      <c r="V26" s="3" t="str">
        <f>IF(AND(U26&lt;&gt;"",'15'!$A$47&lt;&gt;""),'15'!$A$47,"")</f>
        <v>La misura più importante è inerente al processo di riscossione che deve essere progressivamente sempre più informatizzato e rendere automatico ogni passaggio, specie per quei tributi che vengono annullati, revocati o per i quali si decide di non procedere con la "messa a ruolo/riscossione coattiva"</v>
      </c>
    </row>
    <row r="27" spans="2:22" s="3" customFormat="1" ht="20.100000000000001" customHeight="1" thickBot="1" x14ac:dyDescent="0.3">
      <c r="B27" s="58">
        <f t="shared" si="5"/>
        <v>16</v>
      </c>
      <c r="C27" s="37" t="str">
        <f>'16'!A3</f>
        <v>Accertamenti con adesione dei tributi locali</v>
      </c>
      <c r="D27" s="4" t="str">
        <f>'16'!F2</f>
        <v>SI</v>
      </c>
      <c r="E27" s="4" t="str">
        <f>IF(D27="SI",IF('16'!$B$44="Presenti campi non compilati","Errore","OK"),"-")</f>
        <v>OK</v>
      </c>
      <c r="F27" s="56" t="str">
        <f>IF(D27="SI",IF('16'!$A$47&lt;&gt;"","SI","NO"),"-")</f>
        <v>SI</v>
      </c>
      <c r="G27" s="3" t="str">
        <f t="shared" si="6"/>
        <v>16 - Accertamenti con adesione dei tributi locali</v>
      </c>
      <c r="H27" s="50">
        <f>IF(AND(D27="SI",E27="OK"),'16'!$B$24,"Processo non sottoposto a mappatura e valutazione del rischio")</f>
        <v>3.8333333333333335</v>
      </c>
      <c r="I27" s="50">
        <f>IF(AND(D27="SI",E27="OK"),'16'!$B$40,"")</f>
        <v>1.25</v>
      </c>
      <c r="J27" s="50">
        <f>IF(AND(D27="SI",E27="OK"),'16'!$B$44,"")</f>
        <v>4.791666666666667</v>
      </c>
      <c r="L27" s="3">
        <v>16</v>
      </c>
      <c r="M27" s="44" t="str">
        <f t="shared" si="7"/>
        <v>16</v>
      </c>
      <c r="O27" s="46">
        <f t="shared" si="0"/>
        <v>0</v>
      </c>
      <c r="P27" s="46">
        <f t="shared" si="1"/>
        <v>0</v>
      </c>
      <c r="Q27" s="46" t="str">
        <f t="shared" si="2"/>
        <v>16 - Accertamenti con adesione dei tributi locali</v>
      </c>
      <c r="R27" s="46">
        <f t="shared" si="3"/>
        <v>0</v>
      </c>
      <c r="S27" s="46">
        <f t="shared" si="4"/>
        <v>0</v>
      </c>
      <c r="T27" s="3">
        <v>16</v>
      </c>
      <c r="U27" t="str">
        <f>IF(AND(D27="SI",E27="OK",'16'!$A$47&lt;&gt;""),M27&amp;" - "&amp;C27,"")</f>
        <v>16 - Accertamenti con adesione dei tributi locali</v>
      </c>
      <c r="V27" s="3" t="str">
        <f>IF(AND(U27&lt;&gt;"",'16'!$A$47&lt;&gt;""),'16'!$A$47,"")</f>
        <v>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"messa a ruolo/riscossione coattiva", si dovrà anche prevedere un meccanismo di trasparenza nei provvedimenti che autorizzano dette riduzioni, con particolare riferimento alla parte motivazionale.</v>
      </c>
    </row>
    <row r="28" spans="2:22" s="3" customFormat="1" ht="20.100000000000001" customHeight="1" thickBot="1" x14ac:dyDescent="0.3">
      <c r="B28" s="58">
        <f t="shared" si="5"/>
        <v>17</v>
      </c>
      <c r="C28" s="38" t="str">
        <f>'17'!A3</f>
        <v>Accertamenti e controlli sugli abusi edilizi</v>
      </c>
      <c r="D28" s="4" t="str">
        <f>'17'!F2</f>
        <v>SI</v>
      </c>
      <c r="E28" s="4" t="str">
        <f>IF(D28="SI",IF('17'!$B$44="Presenti campi non compilati","Errore","OK"),"-")</f>
        <v>OK</v>
      </c>
      <c r="F28" s="56" t="str">
        <f>IF(D28="SI",IF('17'!$A$47&lt;&gt;"","SI","NO"),"-")</f>
        <v>SI</v>
      </c>
      <c r="G28" s="3" t="str">
        <f t="shared" si="6"/>
        <v>17 - Accertamenti e controlli sugli abusi edilizi</v>
      </c>
      <c r="H28" s="50">
        <f>IF(AND(D28="SI",E28="OK"),'17'!$B$24,"Processo non sottoposto a mappatura e valutazione del rischio")</f>
        <v>2.6666666666666665</v>
      </c>
      <c r="I28" s="50">
        <f>IF(AND(D28="SI",E28="OK"),'17'!$B$40,"")</f>
        <v>1</v>
      </c>
      <c r="J28" s="50">
        <f>IF(AND(D28="SI",E28="OK"),'17'!$B$44,"")</f>
        <v>2.6666666666666665</v>
      </c>
      <c r="L28" s="3">
        <v>17</v>
      </c>
      <c r="M28" s="44" t="str">
        <f t="shared" si="7"/>
        <v>17</v>
      </c>
      <c r="O28" s="46">
        <f t="shared" si="0"/>
        <v>0</v>
      </c>
      <c r="P28" s="46" t="str">
        <f t="shared" si="1"/>
        <v>17 - Accertamenti e controlli sugli abusi edilizi</v>
      </c>
      <c r="Q28" s="46">
        <f t="shared" si="2"/>
        <v>0</v>
      </c>
      <c r="R28" s="46">
        <f t="shared" si="3"/>
        <v>0</v>
      </c>
      <c r="S28" s="46">
        <f t="shared" si="4"/>
        <v>0</v>
      </c>
      <c r="T28" s="3">
        <v>17</v>
      </c>
      <c r="U28" t="str">
        <f>IF(AND(D28="SI",E28="OK",'17'!$A$47&lt;&gt;""),M28&amp;" - "&amp;C28,"")</f>
        <v>17 - Accertamenti e controlli sugli abusi edilizi</v>
      </c>
      <c r="V28" s="3" t="str">
        <f>IF(AND(U28&lt;&gt;"",'17'!$A$47&lt;&gt;""),'17'!$A$47,"")</f>
        <v>Le direttive per la riduzione del rischio possono individuarsi in due misure.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v>
      </c>
    </row>
    <row r="29" spans="2:22" s="3" customFormat="1" ht="20.100000000000001" customHeight="1" thickBot="1" x14ac:dyDescent="0.3">
      <c r="B29" s="58">
        <f t="shared" si="5"/>
        <v>18</v>
      </c>
      <c r="C29" s="21" t="str">
        <f>'18'!A3</f>
        <v>Incentivi economici al personale (produttività e retribuzioni di risultato)</v>
      </c>
      <c r="D29" s="4" t="str">
        <f>'18'!F2</f>
        <v>SI</v>
      </c>
      <c r="E29" s="4" t="str">
        <f>IF(D29="SI",IF('18'!$B$44="Presenti campi non compilati","Errore","OK"),"-")</f>
        <v>OK</v>
      </c>
      <c r="F29" s="56" t="str">
        <f>IF(D29="SI",IF('18'!$A$47&lt;&gt;"","SI","NO"),"-")</f>
        <v>SI</v>
      </c>
      <c r="G29" s="3" t="str">
        <f t="shared" si="6"/>
        <v>18 - Incentivi economici al personale (produttività e retribuzioni di risultato)</v>
      </c>
      <c r="H29" s="50">
        <f>IF(AND(D29="SI",E29="OK"),'18'!$B$24,"Processo non sottoposto a mappatura e valutazione del rischio")</f>
        <v>1.8333333333333333</v>
      </c>
      <c r="I29" s="50">
        <f>IF(AND(D29="SI",E29="OK"),'18'!$B$40,"")</f>
        <v>2.25</v>
      </c>
      <c r="J29" s="50">
        <f>IF(AND(D29="SI",E29="OK"),'18'!$B$44,"")</f>
        <v>4.125</v>
      </c>
      <c r="L29" s="3">
        <v>18</v>
      </c>
      <c r="M29" s="44" t="str">
        <f t="shared" si="7"/>
        <v>18</v>
      </c>
      <c r="O29" s="46">
        <f t="shared" si="0"/>
        <v>0</v>
      </c>
      <c r="P29" s="46">
        <f t="shared" si="1"/>
        <v>0</v>
      </c>
      <c r="Q29" s="46" t="str">
        <f t="shared" si="2"/>
        <v>18 - Incentivi economici al personale (produttività e retribuzioni di risultato)</v>
      </c>
      <c r="R29" s="46">
        <f t="shared" si="3"/>
        <v>0</v>
      </c>
      <c r="S29" s="46">
        <f t="shared" si="4"/>
        <v>0</v>
      </c>
      <c r="T29" s="3">
        <v>18</v>
      </c>
      <c r="U29" t="str">
        <f>IF(AND(D29="SI",E29="OK",'18'!$A$47&lt;&gt;""),M29&amp;" - "&amp;C29,"")</f>
        <v>18 - Incentivi economici al personale (produttività e retribuzioni di risultato)</v>
      </c>
      <c r="V29" s="3" t="str">
        <f>IF(AND(U29&lt;&gt;"",'18'!$A$47&lt;&gt;""),'18'!$A$47,"")</f>
        <v>L'esperienza dimostra che teoricamente è difficile ipotizzare  fenomeni corruttivi, in quanto c'è il controllo reciproco dei dipendneti stessi e risulterebbe evidente ogni ipotesi premiale non in linea con i meccanismi di calcolo. A tal fine pare ovvio che la trasparenza del sistema premiale della performance debba essere altamente rigido e non derogabile e, ad ogni passaggio, sia applicata il massimo della trasparenza possibile, pur nel rispetto di principi in tema di riservatezza dei dati personali.</v>
      </c>
    </row>
    <row r="30" spans="2:22" s="3" customFormat="1" ht="20.100000000000001" customHeight="1" thickBot="1" x14ac:dyDescent="0.3">
      <c r="B30" s="58">
        <f t="shared" si="5"/>
        <v>19</v>
      </c>
      <c r="C30" s="21" t="str">
        <f>'19'!A3</f>
        <v>Autorizzazione all’occupazione del suolo pubblico</v>
      </c>
      <c r="D30" s="4" t="str">
        <f>'19'!F2</f>
        <v>SI</v>
      </c>
      <c r="E30" s="4" t="str">
        <f>IF(D30="SI",IF('19'!$B$44="Presenti campi non compilati","Errore","OK"),"-")</f>
        <v>OK</v>
      </c>
      <c r="F30" s="56" t="str">
        <f>IF(D30="SI",IF('19'!$A$47&lt;&gt;"","SI","NO"),"-")</f>
        <v>SI</v>
      </c>
      <c r="G30" s="3" t="str">
        <f t="shared" si="6"/>
        <v>19 - Autorizzazione all’occupazione del suolo pubblico</v>
      </c>
      <c r="H30" s="50">
        <f>IF(AND(D30="SI",E30="OK"),'19'!$B$24,"Processo non sottoposto a mappatura e valutazione del rischio")</f>
        <v>2.1666666666666665</v>
      </c>
      <c r="I30" s="50">
        <f>IF(AND(D30="SI",E30="OK"),'19'!$B$40,"")</f>
        <v>1</v>
      </c>
      <c r="J30" s="50">
        <f>IF(AND(D30="SI",E30="OK"),'19'!$B$44,"")</f>
        <v>2.1666666666666665</v>
      </c>
      <c r="L30" s="3">
        <v>19</v>
      </c>
      <c r="M30" s="44" t="str">
        <f t="shared" si="7"/>
        <v>19</v>
      </c>
      <c r="O30" s="46">
        <f t="shared" si="0"/>
        <v>0</v>
      </c>
      <c r="P30" s="46" t="str">
        <f t="shared" si="1"/>
        <v>19 - Autorizzazione all’occupazione del suolo pubblico</v>
      </c>
      <c r="Q30" s="46">
        <f t="shared" si="2"/>
        <v>0</v>
      </c>
      <c r="R30" s="46">
        <f t="shared" si="3"/>
        <v>0</v>
      </c>
      <c r="S30" s="46">
        <f t="shared" si="4"/>
        <v>0</v>
      </c>
      <c r="T30" s="3">
        <v>19</v>
      </c>
      <c r="U30" t="str">
        <f>IF(AND(D30="SI",E30="OK",'19'!$A$47&lt;&gt;""),M30&amp;" - "&amp;C30,"")</f>
        <v>19 - Autorizzazione all’occupazione del suolo pubblico</v>
      </c>
      <c r="V30" s="3" t="str">
        <f>IF(AND(U30&lt;&gt;"",'19'!$A$47&lt;&gt;""),'19'!$A$47,"")</f>
        <v>Se vengono applicate in modo chiaro e trasparente le disposizioni normative e regolamentari, non dovrebbero verificarsi fenomeni corruttivi. Questa fattispecie è comunque una di quelle in cui è rilevante anche il controllo delle entrate relative ai canoni previsti.</v>
      </c>
    </row>
    <row r="31" spans="2:22" s="3" customFormat="1" ht="30.75" customHeight="1" thickBot="1" x14ac:dyDescent="0.3">
      <c r="B31" s="58">
        <f t="shared" si="5"/>
        <v>20</v>
      </c>
      <c r="C31" s="51" t="str">
        <f>'20'!A3</f>
        <v>Autorizzazioni ex artt. 68 e 69 del TULPS (spettacoli anche viaggianti, pubblici intrattenimenti, feste da ballo, esposizioni, gare)</v>
      </c>
      <c r="D31" s="4" t="str">
        <f>'20'!$F$2</f>
        <v>SI</v>
      </c>
      <c r="E31" s="4" t="str">
        <f>IF(D31="SI",IF('20'!$B$44="Presenti campi non compilati","Errore","OK"),"-")</f>
        <v>OK</v>
      </c>
      <c r="F31" s="56" t="str">
        <f>IF(D31="SI",IF('20'!$A$47&lt;&gt;"","SI","NO"),"-")</f>
        <v>SI</v>
      </c>
      <c r="G31" s="3" t="str">
        <f t="shared" si="6"/>
        <v>20 - Autorizzazioni ex artt. 68 e 69 del TULPS (spettacoli anche viaggianti, pubblici intrattenimenti, feste da ballo, esposizioni, gare)</v>
      </c>
      <c r="H31" s="50">
        <f>IF(AND(D31="SI",E31="OK"),'20'!$B$24,"Processo non sottoposto a mappatura e valutazione del rischio")</f>
        <v>2.8333333333333335</v>
      </c>
      <c r="I31" s="50">
        <f>IF(AND(D31="SI",E31="OK"),'20'!$B$40,"")</f>
        <v>1.25</v>
      </c>
      <c r="J31" s="50">
        <f>IF(AND(D31="SI",E31="OK"),'20'!$B$44,"")</f>
        <v>3.541666666666667</v>
      </c>
      <c r="L31" s="3">
        <v>20</v>
      </c>
      <c r="M31" s="44" t="str">
        <f t="shared" si="7"/>
        <v>20</v>
      </c>
      <c r="O31" s="46">
        <f t="shared" si="0"/>
        <v>0</v>
      </c>
      <c r="P31" s="46" t="str">
        <f t="shared" si="1"/>
        <v>20 - Autorizzazioni ex artt. 68 e 69 del TULPS (spettacoli anche viaggianti, pubblici intrattenimenti, feste da ballo, esposizioni, gare)</v>
      </c>
      <c r="Q31" s="46">
        <f t="shared" si="2"/>
        <v>0</v>
      </c>
      <c r="R31" s="46">
        <f t="shared" si="3"/>
        <v>0</v>
      </c>
      <c r="S31" s="46">
        <f t="shared" si="4"/>
        <v>0</v>
      </c>
      <c r="T31" s="3">
        <v>20</v>
      </c>
      <c r="U31" t="str">
        <f>IF(AND(D31="SI",E31="OK",'20'!$A$47&lt;&gt;""),M31&amp;" - "&amp;C31,"")</f>
        <v>20 - Autorizzazioni ex artt. 68 e 69 del TULPS (spettacoli anche viaggianti, pubblici intrattenimenti, feste da ballo, esposizioni, gare)</v>
      </c>
      <c r="V31" s="3" t="str">
        <f>IF(AND(U31&lt;&gt;"",'20'!$A$47&lt;&gt;""),'20'!$A$47,"")</f>
        <v>Se vengono applicate in modo chiaro e trasparente le disposizioni normative e regolamentari, non dovrebbero verificarsi fenomeni corruttivi. Questa fattispecie è comunque una di quelle in cui è rilevante anche il controllo delle entrate relative ai canoni previsti.</v>
      </c>
    </row>
    <row r="32" spans="2:22" s="3" customFormat="1" ht="20.100000000000001" customHeight="1" thickBot="1" x14ac:dyDescent="0.3">
      <c r="B32" s="58">
        <f t="shared" si="5"/>
        <v>21</v>
      </c>
      <c r="C32" s="21" t="str">
        <f>'21'!A3</f>
        <v>Permesso di costruire convenzionato</v>
      </c>
      <c r="D32" s="4" t="str">
        <f>'21'!$F$2</f>
        <v>SI</v>
      </c>
      <c r="E32" s="4" t="str">
        <f>IF(D32="SI",IF('21'!$B$44="Presenti campi non compilati","Errore","OK"),"-")</f>
        <v>OK</v>
      </c>
      <c r="F32" s="56" t="str">
        <f>IF(D32="SI",IF('21'!$A$47&lt;&gt;"","SI","NO"),"-")</f>
        <v>SI</v>
      </c>
      <c r="G32" s="3" t="str">
        <f t="shared" si="6"/>
        <v>21 - Permesso di costruire convenzionato</v>
      </c>
      <c r="H32" s="50">
        <f>IF(AND(D32="SI",E32="OK"),'21'!$B$24,"Processo non sottoposto a mappatura e valutazione del rischio")</f>
        <v>3.3333333333333335</v>
      </c>
      <c r="I32" s="50">
        <f>IF(AND(D32="SI",E32="OK"),'21'!$B$40,"")</f>
        <v>1.25</v>
      </c>
      <c r="J32" s="50">
        <f>IF(AND(D32="SI",E32="OK"),'21'!$B$44,"")</f>
        <v>4.166666666666667</v>
      </c>
      <c r="L32" s="3">
        <v>21</v>
      </c>
      <c r="M32" s="44" t="str">
        <f t="shared" si="7"/>
        <v>21</v>
      </c>
      <c r="O32" s="46">
        <f t="shared" si="0"/>
        <v>0</v>
      </c>
      <c r="P32" s="46">
        <f t="shared" si="1"/>
        <v>0</v>
      </c>
      <c r="Q32" s="46" t="str">
        <f t="shared" si="2"/>
        <v>21 - Permesso di costruire convenzionato</v>
      </c>
      <c r="R32" s="46">
        <f t="shared" si="3"/>
        <v>0</v>
      </c>
      <c r="S32" s="46">
        <f t="shared" si="4"/>
        <v>0</v>
      </c>
      <c r="T32" s="3">
        <v>21</v>
      </c>
      <c r="U32" t="str">
        <f>IF(AND(D32="SI",E32="OK",'21'!$A$47&lt;&gt;""),M32&amp;" - "&amp;C32,"")</f>
        <v>21 - Permesso di costruire convenzionato</v>
      </c>
      <c r="V32" s="3" t="str">
        <f>IF(AND(U32&lt;&gt;"",'21'!$A$47&lt;&gt;""),'21'!$A$47,"")</f>
        <v>Come per la scheda 6 (Permesso di costruire) l'accesso agli uffici dei progettisti professionisti, degli imprenditori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tecniche e giuridiche che hanno portato al rilascio.</v>
      </c>
    </row>
    <row r="33" spans="2:22" s="3" customFormat="1" ht="20.100000000000001" customHeight="1" thickBot="1" x14ac:dyDescent="0.3">
      <c r="B33" s="58">
        <f t="shared" si="5"/>
        <v>22</v>
      </c>
      <c r="C33" s="21" t="str">
        <f>'22'!A3</f>
        <v>Pratiche anagrafiche</v>
      </c>
      <c r="D33" s="4" t="str">
        <f>'22'!$F$2</f>
        <v>SI</v>
      </c>
      <c r="E33" s="4" t="str">
        <f>IF(D33="SI",IF('22'!$B$44="Presenti campi non compilati","Errore","OK"),"-")</f>
        <v>OK</v>
      </c>
      <c r="F33" s="56" t="str">
        <f>IF(D33="SI",IF('22'!$A$47&lt;&gt;"","SI","NO"),"-")</f>
        <v>SI</v>
      </c>
      <c r="G33" s="3" t="str">
        <f t="shared" si="6"/>
        <v>22 - Pratiche anagrafiche</v>
      </c>
      <c r="H33" s="50">
        <f>IF(AND(D33="SI",E33="OK"),'22'!$B$24,"Processo non sottoposto a mappatura e valutazione del rischio")</f>
        <v>2.1666666666666665</v>
      </c>
      <c r="I33" s="50">
        <f>IF(AND(D33="SI",E33="OK"),'22'!$B$40,"")</f>
        <v>1</v>
      </c>
      <c r="J33" s="50">
        <f>IF(AND(D33="SI",E33="OK"),'22'!$B$44,"")</f>
        <v>2.1666666666666665</v>
      </c>
      <c r="L33" s="3">
        <v>22</v>
      </c>
      <c r="M33" s="44" t="str">
        <f t="shared" si="7"/>
        <v>22</v>
      </c>
      <c r="O33" s="46">
        <f t="shared" si="0"/>
        <v>0</v>
      </c>
      <c r="P33" s="46" t="str">
        <f t="shared" si="1"/>
        <v>22 - Pratiche anagrafiche</v>
      </c>
      <c r="Q33" s="46">
        <f t="shared" si="2"/>
        <v>0</v>
      </c>
      <c r="R33" s="46">
        <f t="shared" si="3"/>
        <v>0</v>
      </c>
      <c r="S33" s="46">
        <f t="shared" si="4"/>
        <v>0</v>
      </c>
      <c r="T33" s="3">
        <v>22</v>
      </c>
      <c r="U33" t="str">
        <f>IF(AND(D33="SI",E33="OK",'22'!$A$47&lt;&gt;""),M33&amp;" - "&amp;C33,"")</f>
        <v>22 - Pratiche anagrafiche</v>
      </c>
      <c r="V33" s="3" t="str">
        <f>IF(AND(U33&lt;&gt;"",'22'!$A$47&lt;&gt;""),'22'!$A$47,"")</f>
        <v>In questo ente si sono adottate tutte le misure previste dall'ordinamento anagrafico al fine di avere accertamenti anagrafici, eseguiti da personale diverso dagli ufficiali d'anagrafe, scrupolosi e puntuali. Si consiglia la rotazione del personale di polizia municipale, cui devono essere sottoposte tutte le pratiche anagrafiche,  sia immigratorie che di cambio indirizzo.</v>
      </c>
    </row>
    <row r="34" spans="2:22" s="3" customFormat="1" ht="20.100000000000001" customHeight="1" thickBot="1" x14ac:dyDescent="0.3">
      <c r="B34" s="58">
        <f t="shared" si="5"/>
        <v>23</v>
      </c>
      <c r="C34" s="21" t="str">
        <f>'23'!A3</f>
        <v>Documenti di identità</v>
      </c>
      <c r="D34" s="4" t="str">
        <f>'23'!$F$2</f>
        <v>SI</v>
      </c>
      <c r="E34" s="4" t="str">
        <f>IF(D34="SI",IF('23'!$B$44="Presenti campi non compilati","Errore","OK"),"-")</f>
        <v>OK</v>
      </c>
      <c r="F34" s="56" t="str">
        <f>IF(D34="SI",IF('23'!$A$47&lt;&gt;"","SI","NO"),"-")</f>
        <v>SI</v>
      </c>
      <c r="G34" s="3" t="str">
        <f t="shared" si="6"/>
        <v>23 - Documenti di identità</v>
      </c>
      <c r="H34" s="50">
        <f>IF(AND(D34="SI",E34="OK"),'23'!$B$24,"Processo non sottoposto a mappatura e valutazione del rischio")</f>
        <v>2</v>
      </c>
      <c r="I34" s="50">
        <f>IF(AND(D34="SI",E34="OK"),'23'!$B$40,"")</f>
        <v>1</v>
      </c>
      <c r="J34" s="50">
        <f>IF(AND(D34="SI",E34="OK"),'23'!$B$44,"")</f>
        <v>2</v>
      </c>
      <c r="L34" s="3">
        <v>23</v>
      </c>
      <c r="M34" s="44" t="str">
        <f t="shared" si="7"/>
        <v>23</v>
      </c>
      <c r="O34" s="46">
        <f t="shared" si="0"/>
        <v>0</v>
      </c>
      <c r="P34" s="46" t="str">
        <f t="shared" si="1"/>
        <v>23 - Documenti di identità</v>
      </c>
      <c r="Q34" s="46">
        <f t="shared" si="2"/>
        <v>0</v>
      </c>
      <c r="R34" s="46">
        <f t="shared" si="3"/>
        <v>0</v>
      </c>
      <c r="S34" s="46">
        <f t="shared" si="4"/>
        <v>0</v>
      </c>
      <c r="T34" s="3">
        <v>23</v>
      </c>
      <c r="U34" t="str">
        <f>IF(AND(D34="SI",E34="OK",'23'!$A$47&lt;&gt;""),M34&amp;" - "&amp;C34,"")</f>
        <v>23 - Documenti di identità</v>
      </c>
      <c r="V34" s="3" t="str">
        <f>IF(AND(U34&lt;&gt;"",'23'!$A$47&lt;&gt;""),'23'!$A$47,"")</f>
        <v>Il rilascio della carta d'identità in questo ente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v>
      </c>
    </row>
    <row r="35" spans="2:22" s="3" customFormat="1" ht="20.100000000000001" customHeight="1" thickBot="1" x14ac:dyDescent="0.3">
      <c r="B35" s="58">
        <f t="shared" si="5"/>
        <v>24</v>
      </c>
      <c r="C35" s="21" t="str">
        <f>'24'!A3</f>
        <v>Servizi per minori e famiglie</v>
      </c>
      <c r="D35" s="4" t="str">
        <f>'24'!$F$2</f>
        <v>SI</v>
      </c>
      <c r="E35" s="4" t="str">
        <f>IF(D35="SI",IF('24'!$B$44="Presenti campi non compilati","Errore","OK"),"-")</f>
        <v>OK</v>
      </c>
      <c r="F35" s="56" t="str">
        <f>IF(D35="SI",IF('24'!$A$47&lt;&gt;"","SI","NO"),"-")</f>
        <v>SI</v>
      </c>
      <c r="G35" s="3" t="str">
        <f t="shared" si="6"/>
        <v>24 - Servizi per minori e famiglie</v>
      </c>
      <c r="H35" s="50">
        <f>IF(AND(D35="SI",E35="OK"),'24'!$B$24,"Processo non sottoposto a mappatura e valutazione del rischio")</f>
        <v>3.5</v>
      </c>
      <c r="I35" s="50">
        <f>IF(AND(D35="SI",E35="OK"),'24'!$B$40,"")</f>
        <v>1.25</v>
      </c>
      <c r="J35" s="50">
        <f>IF(AND(D35="SI",E35="OK"),'24'!$B$44,"")</f>
        <v>4.375</v>
      </c>
      <c r="L35" s="3">
        <v>24</v>
      </c>
      <c r="M35" s="44" t="str">
        <f t="shared" si="7"/>
        <v>24</v>
      </c>
      <c r="O35" s="46">
        <f t="shared" si="0"/>
        <v>0</v>
      </c>
      <c r="P35" s="46">
        <f t="shared" si="1"/>
        <v>0</v>
      </c>
      <c r="Q35" s="46" t="str">
        <f t="shared" si="2"/>
        <v>24 - Servizi per minori e famiglie</v>
      </c>
      <c r="R35" s="46">
        <f t="shared" si="3"/>
        <v>0</v>
      </c>
      <c r="S35" s="46">
        <f t="shared" si="4"/>
        <v>0</v>
      </c>
      <c r="T35" s="3">
        <v>24</v>
      </c>
      <c r="U35" t="str">
        <f>IF(AND(D35="SI",E35="OK",'24'!$A$47&lt;&gt;""),M35&amp;" - "&amp;C35,"")</f>
        <v>24 - Servizi per minori e famiglie</v>
      </c>
      <c r="V35" s="3" t="str">
        <f>IF(AND(U35&lt;&gt;"",'24'!$A$47&lt;&gt;""),'24'!$A$47,"")</f>
        <v xml:space="preserve">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v>
      </c>
    </row>
    <row r="36" spans="2:22" s="3" customFormat="1" ht="20.100000000000001" customHeight="1" thickBot="1" x14ac:dyDescent="0.3">
      <c r="B36" s="58">
        <f t="shared" si="5"/>
        <v>25</v>
      </c>
      <c r="C36" s="21" t="str">
        <f>'25'!A3</f>
        <v>Servizi assistenziali e socio-sanitari per anziani</v>
      </c>
      <c r="D36" s="4" t="str">
        <f>'25'!$F$2</f>
        <v>SI</v>
      </c>
      <c r="E36" s="4" t="str">
        <f>IF(D36="SI",IF('25'!$B$44="Presenti campi non compilati","Errore","OK"),"-")</f>
        <v>OK</v>
      </c>
      <c r="F36" s="56" t="str">
        <f>IF(D36="SI",IF('25'!$A$47&lt;&gt;"","SI","NO"),"-")</f>
        <v>SI</v>
      </c>
      <c r="G36" s="3" t="str">
        <f t="shared" si="6"/>
        <v>25 - Servizi assistenziali e socio-sanitari per anziani</v>
      </c>
      <c r="H36" s="50">
        <f>IF(AND(D36="SI",E36="OK"),'25'!$B$24,"Processo non sottoposto a mappatura e valutazione del rischio")</f>
        <v>3.5</v>
      </c>
      <c r="I36" s="50">
        <f>IF(AND(D36="SI",E36="OK"),'25'!$B$40,"")</f>
        <v>1.25</v>
      </c>
      <c r="J36" s="50">
        <f>IF(AND(D36="SI",E36="OK"),'25'!$B$44,"")</f>
        <v>4.375</v>
      </c>
      <c r="L36" s="3">
        <v>25</v>
      </c>
      <c r="M36" s="44" t="str">
        <f t="shared" si="7"/>
        <v>25</v>
      </c>
      <c r="O36" s="46">
        <f t="shared" si="0"/>
        <v>0</v>
      </c>
      <c r="P36" s="46">
        <f t="shared" si="1"/>
        <v>0</v>
      </c>
      <c r="Q36" s="46" t="str">
        <f t="shared" si="2"/>
        <v>25 - Servizi assistenziali e socio-sanitari per anziani</v>
      </c>
      <c r="R36" s="46">
        <f t="shared" si="3"/>
        <v>0</v>
      </c>
      <c r="S36" s="46">
        <f t="shared" si="4"/>
        <v>0</v>
      </c>
      <c r="T36" s="3">
        <v>25</v>
      </c>
      <c r="U36" t="str">
        <f>IF(AND(D36="SI",E36="OK",'25'!$A$47&lt;&gt;""),M36&amp;" - "&amp;C36,"")</f>
        <v>25 - Servizi assistenziali e socio-sanitari per anziani</v>
      </c>
      <c r="V36" s="3" t="str">
        <f>IF(AND(U36&lt;&gt;"",'25'!$A$47&lt;&gt;""),'25'!$A$47,"")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v>
      </c>
    </row>
    <row r="37" spans="2:22" s="3" customFormat="1" ht="20.100000000000001" customHeight="1" thickBot="1" x14ac:dyDescent="0.3">
      <c r="B37" s="58">
        <f t="shared" si="5"/>
        <v>26</v>
      </c>
      <c r="C37" s="21" t="str">
        <f>'26'!A3</f>
        <v>Servizi per disabili</v>
      </c>
      <c r="D37" s="4" t="str">
        <f>'26'!$F$2</f>
        <v>SI</v>
      </c>
      <c r="E37" s="4" t="str">
        <f>IF(D37="SI",IF('26'!$B$44="Presenti campi non compilati","Errore","OK"),"-")</f>
        <v>OK</v>
      </c>
      <c r="F37" s="56" t="str">
        <f>IF(D37="SI",IF('26'!$A$47&lt;&gt;"","SI","NO"),"-")</f>
        <v>SI</v>
      </c>
      <c r="G37" s="3" t="str">
        <f t="shared" si="6"/>
        <v>26 - Servizi per disabili</v>
      </c>
      <c r="H37" s="50">
        <f>IF(AND(D37="SI",E37="OK"),'26'!$B$24,"Processo non sottoposto a mappatura e valutazione del rischio")</f>
        <v>3.5</v>
      </c>
      <c r="I37" s="50">
        <f>IF(AND(D37="SI",E37="OK"),'26'!$B$40,"")</f>
        <v>1.25</v>
      </c>
      <c r="J37" s="50">
        <f>IF(AND(D37="SI",E37="OK"),'26'!$B$44,"")</f>
        <v>4.375</v>
      </c>
      <c r="L37" s="3">
        <v>26</v>
      </c>
      <c r="M37" s="44" t="str">
        <f t="shared" si="7"/>
        <v>26</v>
      </c>
      <c r="O37" s="46">
        <f t="shared" si="0"/>
        <v>0</v>
      </c>
      <c r="P37" s="46">
        <f t="shared" si="1"/>
        <v>0</v>
      </c>
      <c r="Q37" s="46" t="str">
        <f t="shared" si="2"/>
        <v>26 - Servizi per disabili</v>
      </c>
      <c r="R37" s="46">
        <f t="shared" si="3"/>
        <v>0</v>
      </c>
      <c r="S37" s="46">
        <f t="shared" si="4"/>
        <v>0</v>
      </c>
      <c r="T37" s="3">
        <v>26</v>
      </c>
      <c r="U37" t="str">
        <f>IF(AND(D37="SI",E37="OK",'26'!$A$47&lt;&gt;""),M37&amp;" - "&amp;C37,"")</f>
        <v>26 - Servizi per disabili</v>
      </c>
      <c r="V37" s="3" t="str">
        <f>IF(AND(U37&lt;&gt;"",'26'!$A$47&lt;&gt;""),'26'!$A$47,"")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v>
      </c>
    </row>
    <row r="38" spans="2:22" s="3" customFormat="1" ht="20.100000000000001" customHeight="1" thickBot="1" x14ac:dyDescent="0.3">
      <c r="B38" s="58">
        <f t="shared" si="5"/>
        <v>27</v>
      </c>
      <c r="C38" s="21" t="str">
        <f>'27'!A3</f>
        <v>Servizi per adulti in difficoltà</v>
      </c>
      <c r="D38" s="4" t="str">
        <f>'27'!$F$2</f>
        <v>SI</v>
      </c>
      <c r="E38" s="4" t="str">
        <f>IF(D38="SI",IF('27'!$B$44="Presenti campi non compilati","Errore","OK"),"-")</f>
        <v>OK</v>
      </c>
      <c r="F38" s="56" t="str">
        <f>IF(D38="SI",IF('27'!$A$47&lt;&gt;"","SI","NO"),"-")</f>
        <v>SI</v>
      </c>
      <c r="G38" s="3" t="str">
        <f t="shared" si="6"/>
        <v>27 - Servizi per adulti in difficoltà</v>
      </c>
      <c r="H38" s="50">
        <f>IF(AND(D38="SI",E38="OK"),'27'!$B$24,"Processo non sottoposto a mappatura e valutazione del rischio")</f>
        <v>3.5</v>
      </c>
      <c r="I38" s="50">
        <f>IF(AND(D38="SI",E38="OK"),'27'!$B$40,"")</f>
        <v>1.25</v>
      </c>
      <c r="J38" s="50">
        <f>IF(AND(D38="SI",E38="OK"),'27'!$B$44,"")</f>
        <v>4.375</v>
      </c>
      <c r="L38" s="3">
        <v>27</v>
      </c>
      <c r="M38" s="44" t="str">
        <f t="shared" si="7"/>
        <v>27</v>
      </c>
      <c r="O38" s="46">
        <f t="shared" si="0"/>
        <v>0</v>
      </c>
      <c r="P38" s="46">
        <f t="shared" si="1"/>
        <v>0</v>
      </c>
      <c r="Q38" s="46" t="str">
        <f t="shared" si="2"/>
        <v>27 - Servizi per adulti in difficoltà</v>
      </c>
      <c r="R38" s="46">
        <f t="shared" si="3"/>
        <v>0</v>
      </c>
      <c r="S38" s="46">
        <f t="shared" si="4"/>
        <v>0</v>
      </c>
      <c r="T38" s="3">
        <v>27</v>
      </c>
      <c r="U38" t="str">
        <f>IF(AND(D38="SI",E38="OK",'27'!$A$47&lt;&gt;""),M38&amp;" - "&amp;C38,"")</f>
        <v>27 - Servizi per adulti in difficoltà</v>
      </c>
      <c r="V38" s="3" t="str">
        <f>IF(AND(U38&lt;&gt;"",'27'!$A$47&lt;&gt;""),'27'!$A$47,"")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v>
      </c>
    </row>
    <row r="39" spans="2:22" s="3" customFormat="1" ht="20.100000000000001" customHeight="1" thickBot="1" x14ac:dyDescent="0.3">
      <c r="B39" s="58">
        <f t="shared" si="5"/>
        <v>28</v>
      </c>
      <c r="C39" s="21" t="str">
        <f>'28'!A3</f>
        <v>Servizi di integrazione dei cittadini stranieri</v>
      </c>
      <c r="D39" s="4" t="str">
        <f>'28'!$F$2</f>
        <v>SI</v>
      </c>
      <c r="E39" s="4" t="str">
        <f>IF(D39="SI",IF('28'!$B$44="Presenti campi non compilati","Errore","OK"),"-")</f>
        <v>OK</v>
      </c>
      <c r="F39" s="56" t="str">
        <f>IF(D39="SI",IF('28'!$A$47&lt;&gt;"","SI","NO"),"-")</f>
        <v>SI</v>
      </c>
      <c r="G39" s="3" t="str">
        <f t="shared" si="6"/>
        <v>28 - Servizi di integrazione dei cittadini stranieri</v>
      </c>
      <c r="H39" s="50">
        <f>IF(AND(D39="SI",E39="OK"),'28'!$B$24,"Processo non sottoposto a mappatura e valutazione del rischio")</f>
        <v>3.5</v>
      </c>
      <c r="I39" s="50">
        <f>IF(AND(D39="SI",E39="OK"),'28'!$B$40,"")</f>
        <v>1.25</v>
      </c>
      <c r="J39" s="50">
        <f>IF(AND(D39="SI",E39="OK"),'28'!$B$44,"")</f>
        <v>4.375</v>
      </c>
      <c r="L39" s="3">
        <v>28</v>
      </c>
      <c r="M39" s="44" t="str">
        <f t="shared" si="7"/>
        <v>28</v>
      </c>
      <c r="O39" s="46">
        <f t="shared" si="0"/>
        <v>0</v>
      </c>
      <c r="P39" s="46">
        <f t="shared" si="1"/>
        <v>0</v>
      </c>
      <c r="Q39" s="46" t="str">
        <f t="shared" si="2"/>
        <v>28 - Servizi di integrazione dei cittadini stranieri</v>
      </c>
      <c r="R39" s="46">
        <f t="shared" si="3"/>
        <v>0</v>
      </c>
      <c r="S39" s="46">
        <f t="shared" si="4"/>
        <v>0</v>
      </c>
      <c r="T39" s="3">
        <v>28</v>
      </c>
      <c r="U39" t="str">
        <f>IF(AND(D39="SI",E39="OK",'28'!$A$47&lt;&gt;""),M39&amp;" - "&amp;C39,"")</f>
        <v>28 - Servizi di integrazione dei cittadini stranieri</v>
      </c>
      <c r="V39" s="3" t="str">
        <f>IF(AND(U39&lt;&gt;"",'28'!$A$47&lt;&gt;""),'28'!$A$47,"")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Andrà sempre tenuto conto della regolarità del soggiorno dei beneficiari in contatto costante con lo sportello per l'immigrazione e l'ufficio stranieri della questura.</v>
      </c>
    </row>
    <row r="40" spans="2:22" s="3" customFormat="1" ht="20.100000000000001" customHeight="1" thickBot="1" x14ac:dyDescent="0.3">
      <c r="B40" s="58">
        <f t="shared" si="5"/>
        <v>29</v>
      </c>
      <c r="C40" s="21" t="str">
        <f>'29'!A3</f>
        <v>Raccolta e smaltimento rifiuti</v>
      </c>
      <c r="D40" s="4" t="str">
        <f>'29'!$F$2</f>
        <v>SI</v>
      </c>
      <c r="E40" s="4" t="str">
        <f>IF(D40="SI",IF('29'!$B$44="Presenti campi non compilati","Errore","OK"),"-")</f>
        <v>OK</v>
      </c>
      <c r="F40" s="56" t="str">
        <f>IF(D40="SI",IF('29'!$A$47&lt;&gt;"","SI","NO"),"-")</f>
        <v>SI</v>
      </c>
      <c r="G40" s="3" t="str">
        <f t="shared" si="6"/>
        <v>29 - Raccolta e smaltimento rifiuti</v>
      </c>
      <c r="H40" s="50">
        <f>IF(AND(D40="SI",E40="OK"),'29'!$B$24,"Processo non sottoposto a mappatura e valutazione del rischio")</f>
        <v>3.6666666666666665</v>
      </c>
      <c r="I40" s="50">
        <f>IF(AND(D40="SI",E40="OK"),'29'!$B$40,"")</f>
        <v>1.25</v>
      </c>
      <c r="J40" s="50">
        <f>IF(AND(D40="SI",E40="OK"),'29'!$B$44,"")</f>
        <v>4.583333333333333</v>
      </c>
      <c r="L40" s="3">
        <v>29</v>
      </c>
      <c r="M40" s="44" t="str">
        <f t="shared" si="7"/>
        <v>29</v>
      </c>
      <c r="O40" s="46">
        <f t="shared" si="0"/>
        <v>0</v>
      </c>
      <c r="P40" s="46">
        <f t="shared" si="1"/>
        <v>0</v>
      </c>
      <c r="Q40" s="46" t="str">
        <f t="shared" si="2"/>
        <v>29 - Raccolta e smaltimento rifiuti</v>
      </c>
      <c r="R40" s="46">
        <f t="shared" si="3"/>
        <v>0</v>
      </c>
      <c r="S40" s="46">
        <f t="shared" si="4"/>
        <v>0</v>
      </c>
      <c r="T40" s="3">
        <v>29</v>
      </c>
      <c r="U40" t="str">
        <f>IF(AND(D40="SI",E40="OK",'29'!$A$47&lt;&gt;""),M40&amp;" - "&amp;C40,"")</f>
        <v>29 - Raccolta e smaltimento rifiuti</v>
      </c>
      <c r="V40" s="3" t="str">
        <f>IF(AND(U40&lt;&gt;"",'29'!$A$47&lt;&gt;""),'29'!$A$47,"")</f>
        <v xml:space="preserve">Questo Ente provvede direttamente al servizio di raccolta dei rifiuti. Mentre lo smaltimento, affidato a Società partecipata da Enti pubblici, è disciplinato da apposito contratto di servizio. Pertanto, sono difficili da individuare fattispecie corruttive. </v>
      </c>
    </row>
    <row r="41" spans="2:22" s="3" customFormat="1" ht="20.100000000000001" customHeight="1" thickBot="1" x14ac:dyDescent="0.3">
      <c r="B41" s="58">
        <f t="shared" si="5"/>
        <v>30</v>
      </c>
      <c r="C41" s="21" t="str">
        <f>'30'!A3</f>
        <v>Gestione del protocollo</v>
      </c>
      <c r="D41" s="4" t="str">
        <f>'30'!$F$2</f>
        <v>SI</v>
      </c>
      <c r="E41" s="4" t="str">
        <f>IF(D41="SI",IF('30'!$B$44="Presenti campi non compilati","Errore","OK"),"-")</f>
        <v>OK</v>
      </c>
      <c r="F41" s="56" t="str">
        <f>IF(D41="SI",IF('30'!$A$47&lt;&gt;"","SI","NO"),"-")</f>
        <v>SI</v>
      </c>
      <c r="G41" s="3" t="str">
        <f t="shared" si="6"/>
        <v>30 - Gestione del protocollo</v>
      </c>
      <c r="H41" s="50">
        <f>IF(AND(D41="SI",E41="OK"),'30'!$B$24,"Processo non sottoposto a mappatura e valutazione del rischio")</f>
        <v>1.1666666666666667</v>
      </c>
      <c r="I41" s="50">
        <f>IF(AND(D41="SI",E41="OK"),'30'!$B$40,"")</f>
        <v>0.75</v>
      </c>
      <c r="J41" s="50">
        <f>IF(AND(D41="SI",E41="OK"),'30'!$B$44,"")</f>
        <v>0.875</v>
      </c>
      <c r="L41" s="3">
        <v>30</v>
      </c>
      <c r="M41" s="44" t="str">
        <f t="shared" si="7"/>
        <v>30</v>
      </c>
      <c r="O41" s="46" t="str">
        <f t="shared" si="0"/>
        <v>30 - Gestione del protocollo</v>
      </c>
      <c r="P41" s="46">
        <f t="shared" si="1"/>
        <v>0</v>
      </c>
      <c r="Q41" s="46">
        <f t="shared" si="2"/>
        <v>0</v>
      </c>
      <c r="R41" s="46">
        <f t="shared" si="3"/>
        <v>0</v>
      </c>
      <c r="S41" s="46">
        <f t="shared" si="4"/>
        <v>0</v>
      </c>
      <c r="T41" s="3">
        <v>30</v>
      </c>
      <c r="U41" t="str">
        <f>IF(AND(D41="SI",E41="OK",'30'!$A$47&lt;&gt;""),M41&amp;" - "&amp;C41,"")</f>
        <v>30 - Gestione del protocollo</v>
      </c>
      <c r="V41" s="3" t="str">
        <f>IF(AND(U41&lt;&gt;"",'30'!$A$47&lt;&gt;""),'30'!$A$47,"")</f>
        <v>Non si registrano pericoli corruttivi anche perché questo ente si è dotato del protocollo elettronico con profilatura dei flussi.</v>
      </c>
    </row>
    <row r="42" spans="2:22" s="3" customFormat="1" ht="20.100000000000001" customHeight="1" thickBot="1" x14ac:dyDescent="0.3">
      <c r="B42" s="58">
        <f t="shared" si="5"/>
        <v>31</v>
      </c>
      <c r="C42" s="21" t="str">
        <f>'31'!A3</f>
        <v>Gestione dell'archivio</v>
      </c>
      <c r="D42" s="4" t="str">
        <f>'31'!$F$2</f>
        <v>SI</v>
      </c>
      <c r="E42" s="4" t="str">
        <f>IF(D42="SI",IF('31'!$B$44="Presenti campi non compilati","Errore","OK"),"-")</f>
        <v>OK</v>
      </c>
      <c r="F42" s="56" t="str">
        <f>IF(D42="SI",IF('31'!$A$47&lt;&gt;"","SI","NO"),"-")</f>
        <v>SI</v>
      </c>
      <c r="G42" s="3" t="str">
        <f t="shared" si="6"/>
        <v>31 - Gestione dell'archivio</v>
      </c>
      <c r="H42" s="50">
        <f>IF(AND(D42="SI",E42="OK"),'31'!$B$24,"Processo non sottoposto a mappatura e valutazione del rischio")</f>
        <v>1.1666666666666667</v>
      </c>
      <c r="I42" s="50">
        <f>IF(AND(D42="SI",E42="OK"),'31'!$B$40,"")</f>
        <v>0.75</v>
      </c>
      <c r="J42" s="50">
        <f>IF(AND(D42="SI",E42="OK"),'31'!$B$44,"")</f>
        <v>0.875</v>
      </c>
      <c r="L42" s="3">
        <v>31</v>
      </c>
      <c r="M42" s="44" t="str">
        <f t="shared" si="7"/>
        <v>31</v>
      </c>
      <c r="O42" s="46" t="str">
        <f t="shared" si="0"/>
        <v>31 - Gestione dell'archivio</v>
      </c>
      <c r="P42" s="46">
        <f t="shared" si="1"/>
        <v>0</v>
      </c>
      <c r="Q42" s="46">
        <f t="shared" si="2"/>
        <v>0</v>
      </c>
      <c r="R42" s="46">
        <f t="shared" si="3"/>
        <v>0</v>
      </c>
      <c r="S42" s="46">
        <f t="shared" si="4"/>
        <v>0</v>
      </c>
      <c r="T42" s="3">
        <v>31</v>
      </c>
      <c r="U42" t="str">
        <f>IF(AND(D42="SI",E42="OK",'31'!$A$47&lt;&gt;""),M42&amp;" - "&amp;C42,"")</f>
        <v>31 - Gestione dell'archivio</v>
      </c>
      <c r="V42" s="3" t="str">
        <f>IF(AND(U42&lt;&gt;"",'31'!$A$47&lt;&gt;""),'31'!$A$47,"")</f>
        <v>Non si registrano pericoli corruttivi anche perché questo ente si è dotato di un manuale di gestione documentale che, unitamente al protocollo elettronico, determina una profilatura dei flussi documentali.</v>
      </c>
    </row>
    <row r="43" spans="2:22" s="3" customFormat="1" ht="20.100000000000001" customHeight="1" thickBot="1" x14ac:dyDescent="0.3">
      <c r="B43" s="58">
        <f t="shared" si="5"/>
        <v>32</v>
      </c>
      <c r="C43" s="21" t="str">
        <f>'32'!A3</f>
        <v>Gestione delle sepolture e dei loculi</v>
      </c>
      <c r="D43" s="4" t="str">
        <f>'32'!$F$2</f>
        <v>SI</v>
      </c>
      <c r="E43" s="4" t="str">
        <f>IF(D43="SI",IF('32'!$B$44="Presenti campi non compilati","Errore","OK"),"-")</f>
        <v>OK</v>
      </c>
      <c r="F43" s="56" t="str">
        <f>IF(D43="SI",IF('32'!$A$47&lt;&gt;"","SI","NO"),"-")</f>
        <v>SI</v>
      </c>
      <c r="G43" s="3" t="str">
        <f t="shared" si="6"/>
        <v>32 - Gestione delle sepolture e dei loculi</v>
      </c>
      <c r="H43" s="50">
        <f>IF(AND(D43="SI",E43="OK"),'32'!$B$24,"Processo non sottoposto a mappatura e valutazione del rischio")</f>
        <v>2.1666666666666665</v>
      </c>
      <c r="I43" s="50">
        <f>IF(AND(D43="SI",E43="OK"),'32'!$B$40,"")</f>
        <v>1</v>
      </c>
      <c r="J43" s="50">
        <f>IF(AND(D43="SI",E43="OK"),'32'!$B$44,"")</f>
        <v>2.1666666666666665</v>
      </c>
      <c r="L43" s="3">
        <v>32</v>
      </c>
      <c r="M43" s="44" t="str">
        <f t="shared" si="7"/>
        <v>32</v>
      </c>
      <c r="O43" s="46">
        <f t="shared" si="0"/>
        <v>0</v>
      </c>
      <c r="P43" s="46" t="str">
        <f t="shared" si="1"/>
        <v>32 - Gestione delle sepolture e dei loculi</v>
      </c>
      <c r="Q43" s="46">
        <f t="shared" si="2"/>
        <v>0</v>
      </c>
      <c r="R43" s="46">
        <f t="shared" si="3"/>
        <v>0</v>
      </c>
      <c r="S43" s="46">
        <f t="shared" si="4"/>
        <v>0</v>
      </c>
      <c r="T43" s="3">
        <v>32</v>
      </c>
      <c r="U43" t="str">
        <f>IF(AND(D43="SI",E43="OK",'32'!$A$47&lt;&gt;""),M43&amp;" - "&amp;C43,"")</f>
        <v>32 - Gestione delle sepolture e dei loculi</v>
      </c>
      <c r="V43" s="3" t="str">
        <f>IF(AND(U43&lt;&gt;"",'32'!$A$47&lt;&gt;""),'32'!$A$47,"")</f>
        <v xml:space="preserve">Il forte controllo sociale derivato dalla elevata esposizione del servizio all'attenzione dei familiari del defunto esclude pratiche corruttive nel servizio pratico di gestione cimiteriale. Per quanto riguarda la gestione delle concessioni cimiteriali è stato adottato un apposito regolamento e le tariffe sono aggiornate periodicamente. </v>
      </c>
    </row>
    <row r="44" spans="2:22" s="3" customFormat="1" ht="20.100000000000001" customHeight="1" thickBot="1" x14ac:dyDescent="0.3">
      <c r="B44" s="58">
        <f t="shared" si="5"/>
        <v>33</v>
      </c>
      <c r="C44" s="21" t="str">
        <f>'33'!A3</f>
        <v>Gestione delle tombe di famiglia</v>
      </c>
      <c r="D44" s="4" t="str">
        <f>'33'!$F$2</f>
        <v>SI</v>
      </c>
      <c r="E44" s="4" t="str">
        <f>IF(D44="SI",IF('33'!$B$44="Presenti campi non compilati","Errore","OK"),"-")</f>
        <v>OK</v>
      </c>
      <c r="F44" s="56" t="str">
        <f>IF(D44="SI",IF('33'!$A$47&lt;&gt;"","SI","NO"),"-")</f>
        <v>NO</v>
      </c>
      <c r="G44" s="3" t="str">
        <f t="shared" si="6"/>
        <v>33 - Gestione delle tombe di famiglia</v>
      </c>
      <c r="H44" s="50">
        <f>IF(AND(D44="SI",E44="OK"),'33'!$B$24,"Processo non sottoposto a mappatura e valutazione del rischio")</f>
        <v>0</v>
      </c>
      <c r="I44" s="50">
        <f>IF(AND(D44="SI",E44="OK"),'33'!$B$40,"")</f>
        <v>0</v>
      </c>
      <c r="J44" s="50">
        <f>IF(AND(D44="SI",E44="OK"),'33'!$B$44,"")</f>
        <v>0</v>
      </c>
      <c r="L44" s="3">
        <v>33</v>
      </c>
      <c r="M44" s="44" t="str">
        <f t="shared" si="7"/>
        <v>33</v>
      </c>
      <c r="O44" s="46">
        <f t="shared" ref="O44:O64" si="8">IF(AND(D44="SI",E44="OK"),IF(AND(J44&gt;0,J44&lt;=1),G44,),)</f>
        <v>0</v>
      </c>
      <c r="P44" s="46">
        <f t="shared" ref="P44:P64" si="9">IF(AND(D44="SI",E44="OK"),IF(AND(J44&gt;1,J44&lt;=4),G44,),)</f>
        <v>0</v>
      </c>
      <c r="Q44" s="46">
        <f t="shared" ref="Q44:Q64" si="10">IF(AND(D44="SI",E44="OK"),IF(AND(J44&gt;4,J44&lt;=9),G44,),)</f>
        <v>0</v>
      </c>
      <c r="R44" s="46">
        <f t="shared" ref="R44:R64" si="11">IF(AND(D44="SI",E44="OK"),IF(AND(J44&gt;9,J44&lt;=16),G44,),)</f>
        <v>0</v>
      </c>
      <c r="S44" s="46">
        <f t="shared" ref="S44:S64" si="12">IF(AND(D44="SI",E44="OK"),IF(AND(J44&gt;16,J44&lt;=25),G44,),)</f>
        <v>0</v>
      </c>
      <c r="T44" s="3">
        <v>33</v>
      </c>
      <c r="U44" t="str">
        <f>IF(AND(D44="SI",E44="OK",'33'!$A$47&lt;&gt;""),M44&amp;" - "&amp;C44,"")</f>
        <v/>
      </c>
      <c r="V44" s="3" t="str">
        <f>IF(AND(U44&lt;&gt;"",'33'!$A$47&lt;&gt;""),'33'!$A$47,"")</f>
        <v/>
      </c>
    </row>
    <row r="45" spans="2:22" s="3" customFormat="1" ht="20.100000000000001" customHeight="1" thickBot="1" x14ac:dyDescent="0.3">
      <c r="B45" s="58">
        <f t="shared" si="5"/>
        <v>34</v>
      </c>
      <c r="C45" s="21" t="str">
        <f>'34'!A3</f>
        <v>Organizzazione eventi</v>
      </c>
      <c r="D45" s="4" t="str">
        <f>'34'!$F$2</f>
        <v>SI</v>
      </c>
      <c r="E45" s="4" t="str">
        <f>IF(D45="SI",IF('34'!$B$44="Presenti campi non compilati","Errore","OK"),"-")</f>
        <v>OK</v>
      </c>
      <c r="F45" s="56" t="str">
        <f>IF(D45="SI",IF('34'!$A$47&lt;&gt;"","SI","NO"),"-")</f>
        <v>SI</v>
      </c>
      <c r="G45" s="3" t="str">
        <f t="shared" si="6"/>
        <v>34 - Organizzazione eventi</v>
      </c>
      <c r="H45" s="50">
        <f>IF(AND(D45="SI",E45="OK"),'34'!$B$24,"Processo non sottoposto a mappatura e valutazione del rischio")</f>
        <v>3</v>
      </c>
      <c r="I45" s="50">
        <f>IF(AND(D45="SI",E45="OK"),'34'!$B$40,"")</f>
        <v>1.25</v>
      </c>
      <c r="J45" s="50">
        <f>IF(AND(D45="SI",E45="OK"),'34'!$B$44,"")</f>
        <v>3.75</v>
      </c>
      <c r="L45" s="3">
        <v>34</v>
      </c>
      <c r="M45" s="44" t="str">
        <f t="shared" si="7"/>
        <v>34</v>
      </c>
      <c r="O45" s="46">
        <f t="shared" si="8"/>
        <v>0</v>
      </c>
      <c r="P45" s="46" t="str">
        <f t="shared" si="9"/>
        <v>34 - Organizzazione eventi</v>
      </c>
      <c r="Q45" s="46">
        <f t="shared" si="10"/>
        <v>0</v>
      </c>
      <c r="R45" s="46">
        <f t="shared" si="11"/>
        <v>0</v>
      </c>
      <c r="S45" s="46">
        <f t="shared" si="12"/>
        <v>0</v>
      </c>
      <c r="T45" s="3">
        <v>34</v>
      </c>
      <c r="U45" t="str">
        <f>IF(AND(D45="SI",E45="OK",'34'!$A$47&lt;&gt;""),M45&amp;" - "&amp;C45,"")</f>
        <v>34 - Organizzazione eventi</v>
      </c>
      <c r="V45" s="3" t="str">
        <f>IF(AND(U45&lt;&gt;"",'34'!$A$47&lt;&gt;""),'34'!$A$47,"")</f>
        <v>Si consiglia di procedere alla realzizzazione di eventi mediante la pubblicazione preventiva di un bando di coo-progettazione con enti del terzo settore o con Associazioni che possano supportare l'azione diretta dell'Ente. Anche se il codice dei contratti non si applica a questa fattispecie sembra utile, se non necessario, adottare ogni possibile strumento di evidenza pubblica.</v>
      </c>
    </row>
    <row r="46" spans="2:22" s="3" customFormat="1" ht="20.100000000000001" customHeight="1" thickBot="1" x14ac:dyDescent="0.3">
      <c r="B46" s="58">
        <f t="shared" si="5"/>
        <v>35</v>
      </c>
      <c r="C46" s="21" t="str">
        <f>'35'!A3</f>
        <v>Rilascio di patrocini</v>
      </c>
      <c r="D46" s="4" t="str">
        <f>'35'!$F$2</f>
        <v>SI</v>
      </c>
      <c r="E46" s="4" t="str">
        <f>IF(D46="SI",IF('35'!$B$44="Presenti campi non compilati","Errore","OK"),"-")</f>
        <v>OK</v>
      </c>
      <c r="F46" s="56" t="str">
        <f>IF(D46="SI",IF('35'!$A$47&lt;&gt;"","SI","NO"),"-")</f>
        <v>SI</v>
      </c>
      <c r="G46" s="3" t="str">
        <f t="shared" si="6"/>
        <v>35 - Rilascio di patrocini</v>
      </c>
      <c r="H46" s="50">
        <f>IF(AND(D46="SI",E46="OK"),'35'!$B$24,"Processo non sottoposto a mappatura e valutazione del rischio")</f>
        <v>2.6666666666666665</v>
      </c>
      <c r="I46" s="50">
        <f>IF(AND(D46="SI",E46="OK"),'35'!$B$40,"")</f>
        <v>1.25</v>
      </c>
      <c r="J46" s="50">
        <f>IF(AND(D46="SI",E46="OK"),'35'!$B$44,"")</f>
        <v>3.333333333333333</v>
      </c>
      <c r="L46" s="3">
        <v>35</v>
      </c>
      <c r="M46" s="44" t="str">
        <f t="shared" si="7"/>
        <v>35</v>
      </c>
      <c r="O46" s="46">
        <f t="shared" si="8"/>
        <v>0</v>
      </c>
      <c r="P46" s="46" t="str">
        <f t="shared" si="9"/>
        <v>35 - Rilascio di patrocini</v>
      </c>
      <c r="Q46" s="46">
        <f t="shared" si="10"/>
        <v>0</v>
      </c>
      <c r="R46" s="46">
        <f t="shared" si="11"/>
        <v>0</v>
      </c>
      <c r="S46" s="46">
        <f t="shared" si="12"/>
        <v>0</v>
      </c>
      <c r="T46" s="3">
        <v>35</v>
      </c>
      <c r="U46" t="str">
        <f>IF(AND(D46="SI",E46="OK",'35'!$A$47&lt;&gt;""),M46&amp;" - "&amp;C46,"")</f>
        <v>35 - Rilascio di patrocini</v>
      </c>
      <c r="V46" s="3" t="str">
        <f>IF(AND(U46&lt;&gt;"",'35'!$A$47&lt;&gt;""),'35'!$A$47,"")</f>
        <v>Per i patrocini gratuiti si ritiene inutile ogni misura anticorruttiva. Per i patrocini onerosi, che prevedono un contributo a supporto dell'iniziativa, si faccia riferimento alle misure di cui alla scheda n. 8. Si richiama, in particolare, l'applicazione delle norme regolamentari vigenti in materia.</v>
      </c>
    </row>
    <row r="47" spans="2:22" s="3" customFormat="1" ht="20.100000000000001" customHeight="1" thickBot="1" x14ac:dyDescent="0.3">
      <c r="B47" s="58">
        <f t="shared" si="5"/>
        <v>36</v>
      </c>
      <c r="C47" s="21" t="str">
        <f>'36'!A3</f>
        <v>Gare ad evidenza pubblica di vendita di beni</v>
      </c>
      <c r="D47" s="4" t="str">
        <f>'36'!$F$2</f>
        <v>SI</v>
      </c>
      <c r="E47" s="4" t="str">
        <f>IF(D47="SI",IF('36'!$B$44="Presenti campi non compilati","Errore","OK"),"-")</f>
        <v>OK</v>
      </c>
      <c r="F47" s="56" t="str">
        <f>IF(D47="SI",IF('36'!$A$47&lt;&gt;"","SI","NO"),"-")</f>
        <v>SI</v>
      </c>
      <c r="G47" s="3" t="str">
        <f t="shared" si="6"/>
        <v>36 - Gare ad evidenza pubblica di vendita di beni</v>
      </c>
      <c r="H47" s="50">
        <f>IF(AND(D47="SI",E47="OK"),'36'!$B$24,"Processo non sottoposto a mappatura e valutazione del rischio")</f>
        <v>2.5</v>
      </c>
      <c r="I47" s="50">
        <f>IF(AND(D47="SI",E47="OK"),'36'!$B$40,"")</f>
        <v>1.25</v>
      </c>
      <c r="J47" s="50">
        <f>IF(AND(D47="SI",E47="OK"),'36'!$B$44,"")</f>
        <v>3.125</v>
      </c>
      <c r="L47" s="3">
        <v>36</v>
      </c>
      <c r="M47" s="44" t="str">
        <f t="shared" si="7"/>
        <v>36</v>
      </c>
      <c r="O47" s="46">
        <f t="shared" si="8"/>
        <v>0</v>
      </c>
      <c r="P47" s="46" t="str">
        <f t="shared" si="9"/>
        <v>36 - Gare ad evidenza pubblica di vendita di beni</v>
      </c>
      <c r="Q47" s="46">
        <f t="shared" si="10"/>
        <v>0</v>
      </c>
      <c r="R47" s="46">
        <f t="shared" si="11"/>
        <v>0</v>
      </c>
      <c r="S47" s="46">
        <f t="shared" si="12"/>
        <v>0</v>
      </c>
      <c r="T47" s="3">
        <v>36</v>
      </c>
      <c r="U47" t="str">
        <f>IF(AND(D47="SI",E47="OK",'36'!$A$47&lt;&gt;""),M47&amp;" - "&amp;C47,"")</f>
        <v>36 - Gare ad evidenza pubblica di vendita di beni</v>
      </c>
      <c r="V47" s="3" t="str">
        <f>IF(AND(U47&lt;&gt;"",'36'!$A$47&lt;&gt;""),'36'!$A$47,"")</f>
        <v>Vanno previste vendite di beni mobili ed immobili solo se previste in appositi bandi e nel rispetto rigoroso di tutte le norme regolamentari in materia ricercando, comunque, il più ampio coinvolgimento di soggetti interessati.</v>
      </c>
    </row>
    <row r="48" spans="2:22" s="3" customFormat="1" ht="20.100000000000001" customHeight="1" thickBot="1" x14ac:dyDescent="0.3">
      <c r="B48" s="58">
        <f t="shared" si="5"/>
        <v>37</v>
      </c>
      <c r="C48" s="21" t="str">
        <f>'37'!A3</f>
        <v>Funzionamento degli organi collegiali</v>
      </c>
      <c r="D48" s="4" t="str">
        <f>'37'!$F$2</f>
        <v>SI</v>
      </c>
      <c r="E48" s="4" t="str">
        <f>IF(D48="SI",IF('37'!$B$44="Presenti campi non compilati","Errore","OK"),"-")</f>
        <v>OK</v>
      </c>
      <c r="F48" s="56" t="str">
        <f>IF(D48="SI",IF('37'!$A$47&lt;&gt;"","SI","NO"),"-")</f>
        <v>SI</v>
      </c>
      <c r="G48" s="3" t="str">
        <f t="shared" si="6"/>
        <v>37 - Funzionamento degli organi collegiali</v>
      </c>
      <c r="H48" s="50">
        <f>IF(AND(D48="SI",E48="OK"),'37'!$B$24,"Processo non sottoposto a mappatura e valutazione del rischio")</f>
        <v>1.3333333333333333</v>
      </c>
      <c r="I48" s="50">
        <f>IF(AND(D48="SI",E48="OK"),'37'!$B$40,"")</f>
        <v>1.75</v>
      </c>
      <c r="J48" s="50">
        <f>IF(AND(D48="SI",E48="OK"),'37'!$B$44,"")</f>
        <v>2.333333333333333</v>
      </c>
      <c r="L48" s="3">
        <v>37</v>
      </c>
      <c r="M48" s="44" t="str">
        <f t="shared" si="7"/>
        <v>37</v>
      </c>
      <c r="O48" s="46">
        <f t="shared" si="8"/>
        <v>0</v>
      </c>
      <c r="P48" s="46" t="str">
        <f t="shared" si="9"/>
        <v>37 - Funzionamento degli organi collegiali</v>
      </c>
      <c r="Q48" s="46">
        <f t="shared" si="10"/>
        <v>0</v>
      </c>
      <c r="R48" s="46">
        <f t="shared" si="11"/>
        <v>0</v>
      </c>
      <c r="S48" s="46">
        <f t="shared" si="12"/>
        <v>0</v>
      </c>
      <c r="T48" s="3">
        <v>37</v>
      </c>
      <c r="U48" t="str">
        <f>IF(AND(D48="SI",E48="OK",'37'!$A$47&lt;&gt;""),M48&amp;" - "&amp;C48,"")</f>
        <v>37 - Funzionamento degli organi collegiali</v>
      </c>
      <c r="V48" s="3" t="str">
        <f>IF(AND(U48&lt;&gt;"",'37'!$A$47&lt;&gt;""),'37'!$A$47,"")</f>
        <v>Non si ritiene necessario adottare misure particolari</v>
      </c>
    </row>
    <row r="49" spans="2:22" s="3" customFormat="1" ht="20.100000000000001" customHeight="1" thickBot="1" x14ac:dyDescent="0.3">
      <c r="B49" s="58">
        <f t="shared" si="5"/>
        <v>38</v>
      </c>
      <c r="C49" s="21" t="str">
        <f>'38'!A3</f>
        <v>Formazione di determinazioni, ordinanze, decreti ed altri atti amministrativi</v>
      </c>
      <c r="D49" s="4" t="str">
        <f>'38'!$F$2</f>
        <v>SI</v>
      </c>
      <c r="E49" s="4" t="str">
        <f>IF(D49="SI",IF('38'!$B$44="Presenti campi non compilati","Errore","OK"),"-")</f>
        <v>OK</v>
      </c>
      <c r="F49" s="56" t="str">
        <f>IF(D49="SI",IF('38'!$A$47&lt;&gt;"","SI","NO"),"-")</f>
        <v>SI</v>
      </c>
      <c r="G49" s="3" t="str">
        <f t="shared" si="6"/>
        <v>38 - Formazione di determinazioni, ordinanze, decreti ed altri atti amministrativi</v>
      </c>
      <c r="H49" s="50">
        <f>IF(AND(D49="SI",E49="OK"),'38'!$B$24,"Processo non sottoposto a mappatura e valutazione del rischio")</f>
        <v>1.3333333333333333</v>
      </c>
      <c r="I49" s="50">
        <f>IF(AND(D49="SI",E49="OK"),'38'!$B$40,"")</f>
        <v>1.25</v>
      </c>
      <c r="J49" s="50">
        <f>IF(AND(D49="SI",E49="OK"),'38'!$B$44,"")</f>
        <v>1.6666666666666665</v>
      </c>
      <c r="L49" s="3">
        <v>38</v>
      </c>
      <c r="M49" s="44" t="str">
        <f t="shared" si="7"/>
        <v>38</v>
      </c>
      <c r="O49" s="46">
        <f t="shared" si="8"/>
        <v>0</v>
      </c>
      <c r="P49" s="46" t="str">
        <f t="shared" si="9"/>
        <v>38 - Formazione di determinazioni, ordinanze, decreti ed altri atti amministrativi</v>
      </c>
      <c r="Q49" s="46">
        <f t="shared" si="10"/>
        <v>0</v>
      </c>
      <c r="R49" s="46">
        <f t="shared" si="11"/>
        <v>0</v>
      </c>
      <c r="S49" s="46">
        <f t="shared" si="12"/>
        <v>0</v>
      </c>
      <c r="T49" s="3">
        <v>38</v>
      </c>
      <c r="U49" t="str">
        <f>IF(AND(D49="SI",E49="OK",'38'!$A$47&lt;&gt;""),M49&amp;" - "&amp;C49,"")</f>
        <v>38 - Formazione di determinazioni, ordinanze, decreti ed altri atti amministrativi</v>
      </c>
      <c r="V49" s="3" t="str">
        <f>IF(AND(U49&lt;&gt;"",'38'!$A$47&lt;&gt;""),'38'!$A$47,"")</f>
        <v>Non si ritiene necessario adottare misure particolari</v>
      </c>
    </row>
    <row r="50" spans="2:22" s="3" customFormat="1" ht="20.100000000000001" customHeight="1" thickBot="1" x14ac:dyDescent="0.3">
      <c r="B50" s="58">
        <f t="shared" si="5"/>
        <v>39</v>
      </c>
      <c r="C50" s="21" t="str">
        <f>'39'!A3</f>
        <v>Designazione dei rappresentanti dell'ente presso enti, società, fondazioni</v>
      </c>
      <c r="D50" s="4" t="str">
        <f>'39'!$F$2</f>
        <v>SI</v>
      </c>
      <c r="E50" s="4" t="str">
        <f>IF(D50="SI",IF('39'!$B$44="Presenti campi non compilati","Errore","OK"),"-")</f>
        <v>OK</v>
      </c>
      <c r="F50" s="56" t="str">
        <f>IF(D50="SI",IF('39'!$A$47&lt;&gt;"","SI","NO"),"-")</f>
        <v>SI</v>
      </c>
      <c r="G50" s="3" t="str">
        <f t="shared" si="6"/>
        <v>39 - Designazione dei rappresentanti dell'ente presso enti, società, fondazioni</v>
      </c>
      <c r="H50" s="50">
        <f>IF(AND(D50="SI",E50="OK"),'39'!$B$24,"Processo non sottoposto a mappatura e valutazione del rischio")</f>
        <v>3.3333333333333335</v>
      </c>
      <c r="I50" s="50">
        <f>IF(AND(D50="SI",E50="OK"),'39'!$B$40,"")</f>
        <v>1.75</v>
      </c>
      <c r="J50" s="50">
        <f>IF(AND(D50="SI",E50="OK"),'39'!$B$44,"")</f>
        <v>5.8333333333333339</v>
      </c>
      <c r="L50" s="3">
        <v>39</v>
      </c>
      <c r="M50" s="44" t="str">
        <f t="shared" si="7"/>
        <v>39</v>
      </c>
      <c r="O50" s="46">
        <f t="shared" si="8"/>
        <v>0</v>
      </c>
      <c r="P50" s="46">
        <f t="shared" si="9"/>
        <v>0</v>
      </c>
      <c r="Q50" s="46" t="str">
        <f t="shared" si="10"/>
        <v>39 - Designazione dei rappresentanti dell'ente presso enti, società, fondazioni</v>
      </c>
      <c r="R50" s="46">
        <f t="shared" si="11"/>
        <v>0</v>
      </c>
      <c r="S50" s="46">
        <f t="shared" si="12"/>
        <v>0</v>
      </c>
      <c r="T50" s="3">
        <v>39</v>
      </c>
      <c r="U50" t="str">
        <f>IF(AND(D50="SI",E50="OK",'39'!$A$47&lt;&gt;""),M50&amp;" - "&amp;C50,"")</f>
        <v>39 - Designazione dei rappresentanti dell'ente presso enti, società, fondazioni</v>
      </c>
      <c r="V50" s="3" t="str">
        <f>IF(AND(U50&lt;&gt;"",'39'!$A$47&lt;&gt;""),'39'!$A$47,"")</f>
        <v>Vanno distinte designazioni che non prevedono un compenso dalle designazioni che invece prevedano un compenso. Maggiore è il compenso, più puntuali devono essere le misure di prevenzione della corruzione. Solamente in queste ultime fattispecie sarebbe auspicabile la  predisposizione di un bando sulla base del quale sia possibile istruire un elenco degli aspiranti su cui l'organo politico dovrà effettuare la sua scelta.</v>
      </c>
    </row>
    <row r="51" spans="2:22" s="3" customFormat="1" ht="20.100000000000001" customHeight="1" thickBot="1" x14ac:dyDescent="0.3">
      <c r="B51" s="58">
        <f t="shared" si="5"/>
        <v>40</v>
      </c>
      <c r="C51" s="21" t="str">
        <f>'40'!A3</f>
        <v>Gestione dei procedimenti di segnalazione e reclamo</v>
      </c>
      <c r="D51" s="4" t="str">
        <f>'40'!$F$2</f>
        <v>SI</v>
      </c>
      <c r="E51" s="4" t="str">
        <f>IF(D51="SI",IF('40'!$B$44="Presenti campi non compilati","Errore","OK"),"-")</f>
        <v>OK</v>
      </c>
      <c r="F51" s="56" t="str">
        <f>IF(D51="SI",IF('40'!$A$47&lt;&gt;"","SI","NO"),"-")</f>
        <v>SI</v>
      </c>
      <c r="G51" s="3" t="str">
        <f t="shared" si="6"/>
        <v>40 - Gestione dei procedimenti di segnalazione e reclamo</v>
      </c>
      <c r="H51" s="50">
        <f>IF(AND(D51="SI",E51="OK"),'40'!$B$24,"Processo non sottoposto a mappatura e valutazione del rischio")</f>
        <v>1.8333333333333333</v>
      </c>
      <c r="I51" s="50">
        <f>IF(AND(D51="SI",E51="OK"),'40'!$B$40,"")</f>
        <v>1.75</v>
      </c>
      <c r="J51" s="50">
        <f>IF(AND(D51="SI",E51="OK"),'40'!$B$44,"")</f>
        <v>3.208333333333333</v>
      </c>
      <c r="L51" s="3">
        <v>40</v>
      </c>
      <c r="M51" s="44" t="str">
        <f t="shared" si="7"/>
        <v>40</v>
      </c>
      <c r="O51" s="46">
        <f t="shared" si="8"/>
        <v>0</v>
      </c>
      <c r="P51" s="46" t="str">
        <f t="shared" si="9"/>
        <v>40 - Gestione dei procedimenti di segnalazione e reclamo</v>
      </c>
      <c r="Q51" s="46">
        <f t="shared" si="10"/>
        <v>0</v>
      </c>
      <c r="R51" s="46">
        <f t="shared" si="11"/>
        <v>0</v>
      </c>
      <c r="S51" s="46">
        <f t="shared" si="12"/>
        <v>0</v>
      </c>
      <c r="T51" s="3">
        <v>40</v>
      </c>
      <c r="U51" t="str">
        <f>IF(AND(D51="SI",E51="OK",'40'!$A$47&lt;&gt;""),M51&amp;" - "&amp;C51,"")</f>
        <v>40 - Gestione dei procedimenti di segnalazione e reclamo</v>
      </c>
      <c r="V51" s="3" t="str">
        <f>IF(AND(U51&lt;&gt;"",'40'!$A$47&lt;&gt;""),'40'!$A$47,"")</f>
        <v>Questo comune si è dotato di un protocollo elettronico con cui  vengono profilati i flussi documentali. Le segnalazioni, anche quelle anonime o con secretazione del mittente,  sono sempre rintracciabili rendendo evidente eventuali omissioni o fenomeni corruttivi.</v>
      </c>
    </row>
    <row r="52" spans="2:22" s="3" customFormat="1" ht="20.100000000000001" customHeight="1" thickBot="1" x14ac:dyDescent="0.3">
      <c r="B52" s="58">
        <f t="shared" si="5"/>
        <v>41</v>
      </c>
      <c r="C52" s="21" t="str">
        <f>'41'!A3</f>
        <v>Gestione della leva</v>
      </c>
      <c r="D52" s="4" t="str">
        <f>'41'!$F$2</f>
        <v>SI</v>
      </c>
      <c r="E52" s="4" t="str">
        <f>IF(D52="SI",IF('41'!$B$44="Presenti campi non compilati","Errore","OK"),"-")</f>
        <v>OK</v>
      </c>
      <c r="F52" s="56" t="str">
        <f>IF(D52="SI",IF('41'!$A$47&lt;&gt;"","SI","NO"),"-")</f>
        <v>SI</v>
      </c>
      <c r="G52" s="3" t="str">
        <f t="shared" si="6"/>
        <v>41 - Gestione della leva</v>
      </c>
      <c r="H52" s="50">
        <f>IF(AND(D52="SI",E52="OK"),'41'!$B$24,"Processo non sottoposto a mappatura e valutazione del rischio")</f>
        <v>1.1666666666666667</v>
      </c>
      <c r="I52" s="50">
        <f>IF(AND(D52="SI",E52="OK"),'41'!$B$40,"")</f>
        <v>0.75</v>
      </c>
      <c r="J52" s="50">
        <f>IF(AND(D52="SI",E52="OK"),'41'!$B$44,"")</f>
        <v>0.875</v>
      </c>
      <c r="L52" s="3">
        <v>41</v>
      </c>
      <c r="M52" s="44" t="str">
        <f t="shared" si="7"/>
        <v>41</v>
      </c>
      <c r="O52" s="46" t="str">
        <f t="shared" si="8"/>
        <v>41 - Gestione della leva</v>
      </c>
      <c r="P52" s="46">
        <f t="shared" si="9"/>
        <v>0</v>
      </c>
      <c r="Q52" s="46">
        <f t="shared" si="10"/>
        <v>0</v>
      </c>
      <c r="R52" s="46">
        <f t="shared" si="11"/>
        <v>0</v>
      </c>
      <c r="S52" s="46">
        <f t="shared" si="12"/>
        <v>0</v>
      </c>
      <c r="T52" s="3">
        <v>41</v>
      </c>
      <c r="U52" t="str">
        <f>IF(AND(D52="SI",E52="OK",'41'!$A$47&lt;&gt;""),M52&amp;" - "&amp;C52,"")</f>
        <v>41 - Gestione della leva</v>
      </c>
      <c r="V52" s="3" t="str">
        <f>IF(AND(U52&lt;&gt;"",'41'!$A$47&lt;&gt;""),'41'!$A$47,"")</f>
        <v>La leva militare al momento è sospesa, anche se in realtà le liste devono ancora essere compilate. Non esistono fattispecie teoriche di corruzione in questo campo.</v>
      </c>
    </row>
    <row r="53" spans="2:22" s="3" customFormat="1" ht="20.100000000000001" customHeight="1" thickBot="1" x14ac:dyDescent="0.3">
      <c r="B53" s="58">
        <f t="shared" si="5"/>
        <v>42</v>
      </c>
      <c r="C53" s="21" t="str">
        <f>'42'!A3</f>
        <v>Gestione dell'elettorato</v>
      </c>
      <c r="D53" s="4" t="str">
        <f>'42'!$F$2</f>
        <v>SI</v>
      </c>
      <c r="E53" s="4" t="str">
        <f>IF(D53="SI",IF('42'!$B$44="Presenti campi non compilati","Errore","OK"),"-")</f>
        <v>OK</v>
      </c>
      <c r="F53" s="56" t="str">
        <f>IF(D53="SI",IF('42'!$A$47&lt;&gt;"","SI","NO"),"-")</f>
        <v>SI</v>
      </c>
      <c r="G53" s="3" t="str">
        <f t="shared" si="6"/>
        <v>42 - Gestione dell'elettorato</v>
      </c>
      <c r="H53" s="50">
        <f>IF(AND(D53="SI",E53="OK"),'42'!$B$24,"Processo non sottoposto a mappatura e valutazione del rischio")</f>
        <v>2</v>
      </c>
      <c r="I53" s="50">
        <f>IF(AND(D53="SI",E53="OK"),'42'!$B$40,"")</f>
        <v>0.75</v>
      </c>
      <c r="J53" s="50">
        <f>IF(AND(D53="SI",E53="OK"),'42'!$B$44,"")</f>
        <v>1.5</v>
      </c>
      <c r="L53" s="3">
        <v>42</v>
      </c>
      <c r="M53" s="44" t="str">
        <f t="shared" si="7"/>
        <v>42</v>
      </c>
      <c r="O53" s="46">
        <f t="shared" si="8"/>
        <v>0</v>
      </c>
      <c r="P53" s="46" t="str">
        <f t="shared" si="9"/>
        <v>42 - Gestione dell'elettorato</v>
      </c>
      <c r="Q53" s="46">
        <f t="shared" si="10"/>
        <v>0</v>
      </c>
      <c r="R53" s="46">
        <f t="shared" si="11"/>
        <v>0</v>
      </c>
      <c r="S53" s="46">
        <f t="shared" si="12"/>
        <v>0</v>
      </c>
      <c r="T53" s="3">
        <v>42</v>
      </c>
      <c r="U53" t="str">
        <f>IF(AND(D53="SI",E53="OK",'42'!$A$47&lt;&gt;""),M53&amp;" - "&amp;C53,"")</f>
        <v>42 - Gestione dell'elettorato</v>
      </c>
      <c r="V53" s="3" t="str">
        <f>IF(AND(U53&lt;&gt;"",'42'!$A$47&lt;&gt;""),'42'!$A$47,"")</f>
        <v>La maggioranza dei prodotti dell'ufficio elettorale è totalmente vincolata e non può prevedere episodi corruttivi, che invece si possono concretizzare nei procedimenti di predisposizone delle liste elettorali (autentiche di firma, certifcazioni ecc.). In questi casi i dipendenti dell'ufficio elettorale, sia quelli a ciò destinati in via permanente che quelli in via straordinaria, dovranno essere controllati dal responsabile al fine di eseguire le loro prestazioni solo nell'ambito dell'ufficio elettorale e solo durante l'orario di ufficio.</v>
      </c>
    </row>
    <row r="54" spans="2:22" s="3" customFormat="1" ht="20.100000000000001" customHeight="1" thickBot="1" x14ac:dyDescent="0.3">
      <c r="B54" s="58">
        <f t="shared" si="5"/>
        <v>43</v>
      </c>
      <c r="C54" s="21" t="str">
        <f>'43'!A3</f>
        <v>Gestione degli alloggi pubblici</v>
      </c>
      <c r="D54" s="4" t="str">
        <f>'43'!$F$2</f>
        <v>SI</v>
      </c>
      <c r="E54" s="4" t="str">
        <f>IF(D54="SI",IF('43'!$B$44="Presenti campi non compilati","Errore","OK"),"-")</f>
        <v>OK</v>
      </c>
      <c r="F54" s="56" t="str">
        <f>IF(D54="SI",IF('43'!$A$47&lt;&gt;"","SI","NO"),"-")</f>
        <v>SI</v>
      </c>
      <c r="G54" s="3" t="str">
        <f t="shared" si="6"/>
        <v>43 - Gestione degli alloggi pubblici</v>
      </c>
      <c r="H54" s="50">
        <f>IF(AND(D54="SI",E54="OK"),'43'!$B$24,"Processo non sottoposto a mappatura e valutazione del rischio")</f>
        <v>2.6666666666666665</v>
      </c>
      <c r="I54" s="50">
        <f>IF(AND(D54="SI",E54="OK"),'43'!$B$40,"")</f>
        <v>0.75</v>
      </c>
      <c r="J54" s="50">
        <f>IF(AND(D54="SI",E54="OK"),'43'!$B$44,"")</f>
        <v>2</v>
      </c>
      <c r="L54" s="3">
        <v>43</v>
      </c>
      <c r="M54" s="44" t="str">
        <f t="shared" si="7"/>
        <v>43</v>
      </c>
      <c r="O54" s="46">
        <f t="shared" si="8"/>
        <v>0</v>
      </c>
      <c r="P54" s="46" t="str">
        <f t="shared" si="9"/>
        <v>43 - Gestione degli alloggi pubblici</v>
      </c>
      <c r="Q54" s="46">
        <f t="shared" si="10"/>
        <v>0</v>
      </c>
      <c r="R54" s="46">
        <f t="shared" si="11"/>
        <v>0</v>
      </c>
      <c r="S54" s="46">
        <f t="shared" si="12"/>
        <v>0</v>
      </c>
      <c r="T54" s="3">
        <v>43</v>
      </c>
      <c r="U54" t="str">
        <f>IF(AND(D54="SI",E54="OK",'43'!$A$47&lt;&gt;""),M54&amp;" - "&amp;C54,"")</f>
        <v>43 - Gestione degli alloggi pubblici</v>
      </c>
      <c r="V54" s="3" t="str">
        <f>IF(AND(U54&lt;&gt;"",'43'!$A$47&lt;&gt;""),'43'!$A$47,"")</f>
        <v>Le graduatorie per l'assegnazione degli alloggi popolari dovranno essere redatte esclusivamente, a seguito della pubblicazione di specifici bandi, da commissione costituita da soggetti terzi oltre che dai dipendenti dell'ufficio.</v>
      </c>
    </row>
    <row r="55" spans="2:22" s="3" customFormat="1" ht="20.100000000000001" customHeight="1" thickBot="1" x14ac:dyDescent="0.3">
      <c r="B55" s="58">
        <f t="shared" si="5"/>
        <v>44</v>
      </c>
      <c r="C55" s="21" t="str">
        <f>'44'!A3</f>
        <v>Gestione del diritto allo studio</v>
      </c>
      <c r="D55" s="4" t="str">
        <f>'44'!$F$2</f>
        <v>SI</v>
      </c>
      <c r="E55" s="4" t="str">
        <f>IF(D55="SI",IF('44'!$B$44="Presenti campi non compilati","Errore","OK"),"-")</f>
        <v>OK</v>
      </c>
      <c r="F55" s="56" t="str">
        <f>IF(D55="SI",IF('44'!$A$47&lt;&gt;"","SI","NO"),"-")</f>
        <v>SI</v>
      </c>
      <c r="G55" s="3" t="str">
        <f t="shared" si="6"/>
        <v>44 - Gestione del diritto allo studio</v>
      </c>
      <c r="H55" s="50">
        <f>IF(AND(D55="SI",E55="OK"),'44'!$B$24,"Processo non sottoposto a mappatura e valutazione del rischio")</f>
        <v>2.6666666666666665</v>
      </c>
      <c r="I55" s="50">
        <f>IF(AND(D55="SI",E55="OK"),'44'!$B$40,"")</f>
        <v>1.25</v>
      </c>
      <c r="J55" s="50">
        <f>IF(AND(D55="SI",E55="OK"),'44'!$B$44,"")</f>
        <v>3.333333333333333</v>
      </c>
      <c r="L55" s="3">
        <v>44</v>
      </c>
      <c r="M55" s="44" t="str">
        <f t="shared" si="7"/>
        <v>44</v>
      </c>
      <c r="O55" s="46">
        <f t="shared" si="8"/>
        <v>0</v>
      </c>
      <c r="P55" s="46" t="str">
        <f t="shared" si="9"/>
        <v>44 - Gestione del diritto allo studio</v>
      </c>
      <c r="Q55" s="46">
        <f t="shared" si="10"/>
        <v>0</v>
      </c>
      <c r="R55" s="46">
        <f t="shared" si="11"/>
        <v>0</v>
      </c>
      <c r="S55" s="46">
        <f t="shared" si="12"/>
        <v>0</v>
      </c>
      <c r="T55" s="3">
        <v>44</v>
      </c>
      <c r="U55" t="str">
        <f>IF(AND(D55="SI",E55="OK",'44'!$A$47&lt;&gt;""),M55&amp;" - "&amp;C55,"")</f>
        <v>44 - Gestione del diritto allo studio</v>
      </c>
      <c r="V55" s="3" t="str">
        <f>IF(AND(U55&lt;&gt;"",'44'!$A$47&lt;&gt;""),'44'!$A$47,"")</f>
        <v xml:space="preserve">L'assegnazione dei libri di testo, gratuita o semigratuita, è assolutamente vincolata e non può essere oggetto di corruzione. </v>
      </c>
    </row>
    <row r="56" spans="2:22" s="3" customFormat="1" ht="20.100000000000001" customHeight="1" thickBot="1" x14ac:dyDescent="0.3">
      <c r="B56" s="58">
        <f t="shared" si="5"/>
        <v>45</v>
      </c>
      <c r="C56" s="21" t="str">
        <f>'45'!A3</f>
        <v>Vigilanza sulla circolazione e la sosta</v>
      </c>
      <c r="D56" s="4" t="str">
        <f>'45'!$F$2</f>
        <v>SI</v>
      </c>
      <c r="E56" s="4" t="str">
        <f>IF(D56="SI",IF('45'!$B$44="Presenti campi non compilati","Errore","OK"),"-")</f>
        <v>OK</v>
      </c>
      <c r="F56" s="56" t="str">
        <f>IF(D56="SI",IF('45'!$A$47&lt;&gt;"","SI","NO"),"-")</f>
        <v>SI</v>
      </c>
      <c r="G56" s="3" t="str">
        <f t="shared" si="6"/>
        <v>45 - Vigilanza sulla circolazione e la sosta</v>
      </c>
      <c r="H56" s="50">
        <f>IF(AND(D56="SI",E56="OK"),'45'!$B$24,"Processo non sottoposto a mappatura e valutazione del rischio")</f>
        <v>1.6666666666666667</v>
      </c>
      <c r="I56" s="50">
        <f>IF(AND(D56="SI",E56="OK"),'45'!$B$40,"")</f>
        <v>1</v>
      </c>
      <c r="J56" s="50">
        <f>IF(AND(D56="SI",E56="OK"),'45'!$B$44,"")</f>
        <v>1.6666666666666667</v>
      </c>
      <c r="L56" s="3">
        <v>45</v>
      </c>
      <c r="M56" s="44" t="str">
        <f t="shared" si="7"/>
        <v>45</v>
      </c>
      <c r="O56" s="46">
        <f t="shared" si="8"/>
        <v>0</v>
      </c>
      <c r="P56" s="46" t="str">
        <f t="shared" si="9"/>
        <v>45 - Vigilanza sulla circolazione e la sosta</v>
      </c>
      <c r="Q56" s="46">
        <f t="shared" si="10"/>
        <v>0</v>
      </c>
      <c r="R56" s="46">
        <f t="shared" si="11"/>
        <v>0</v>
      </c>
      <c r="S56" s="46">
        <f t="shared" si="12"/>
        <v>0</v>
      </c>
      <c r="T56" s="3">
        <v>45</v>
      </c>
      <c r="U56" t="str">
        <f>IF(AND(D56="SI",E56="OK",'45'!$A$47&lt;&gt;""),M56&amp;" - "&amp;C56,"")</f>
        <v>45 - Vigilanza sulla circolazione e la sosta</v>
      </c>
      <c r="V56" s="3" t="str">
        <f>IF(AND(U56&lt;&gt;"",'45'!$A$47&lt;&gt;""),'45'!$A$47,"")</f>
        <v>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v>
      </c>
    </row>
    <row r="57" spans="2:22" s="3" customFormat="1" ht="20.100000000000001" customHeight="1" thickBot="1" x14ac:dyDescent="0.3">
      <c r="B57" s="58">
        <f t="shared" si="5"/>
        <v>46</v>
      </c>
      <c r="C57" s="21" t="str">
        <f>'46'!A3</f>
        <v>Vigilanza sulla circolazione e la sosta</v>
      </c>
      <c r="D57" s="4" t="str">
        <f>'46'!$F$2</f>
        <v>SI</v>
      </c>
      <c r="E57" s="4" t="str">
        <f>IF(D57="SI",IF('46'!$B$44="Presenti campi non compilati","Errore","OK"),"-")</f>
        <v>OK</v>
      </c>
      <c r="F57" s="56" t="str">
        <f>IF(D57="SI",IF('46'!$A$47&lt;&gt;"","SI","NO"),"-")</f>
        <v>NO</v>
      </c>
      <c r="G57" s="3" t="str">
        <f t="shared" si="6"/>
        <v>46 - Vigilanza sulla circolazione e la sosta</v>
      </c>
      <c r="H57" s="50">
        <f>IF(AND(D57="SI",E57="OK"),'46'!$B$24,"Processo non sottoposto a mappatura e valutazione del rischio")</f>
        <v>0</v>
      </c>
      <c r="I57" s="50">
        <f>IF(AND(D57="SI",E57="OK"),'46'!$B$40,"")</f>
        <v>0</v>
      </c>
      <c r="J57" s="50">
        <f>IF(AND(D57="SI",E57="OK"),'46'!$B$44,"")</f>
        <v>0</v>
      </c>
      <c r="L57" s="3">
        <v>46</v>
      </c>
      <c r="M57" s="44" t="str">
        <f t="shared" si="7"/>
        <v>46</v>
      </c>
      <c r="O57" s="46">
        <f t="shared" si="8"/>
        <v>0</v>
      </c>
      <c r="P57" s="46">
        <f t="shared" si="9"/>
        <v>0</v>
      </c>
      <c r="Q57" s="46">
        <f t="shared" si="10"/>
        <v>0</v>
      </c>
      <c r="R57" s="46">
        <f t="shared" si="11"/>
        <v>0</v>
      </c>
      <c r="S57" s="46">
        <f t="shared" si="12"/>
        <v>0</v>
      </c>
      <c r="T57" s="3">
        <v>46</v>
      </c>
      <c r="U57" t="str">
        <f>IF(AND(D57="SI",E57="OK",'46'!$A$47&lt;&gt;""),M57&amp;" - "&amp;C57,"")</f>
        <v/>
      </c>
      <c r="V57" s="3" t="str">
        <f>IF(AND(U57&lt;&gt;"",'46'!$A$47&lt;&gt;""),'46'!$A$47,"")</f>
        <v/>
      </c>
    </row>
    <row r="58" spans="2:22" s="3" customFormat="1" ht="20.100000000000001" customHeight="1" thickBot="1" x14ac:dyDescent="0.3">
      <c r="B58" s="58">
        <f t="shared" si="5"/>
        <v>47</v>
      </c>
      <c r="C58" s="21" t="str">
        <f>'47'!A3</f>
        <v>Affidamenti in house</v>
      </c>
      <c r="D58" s="4" t="str">
        <f>'47'!$F$2</f>
        <v>SI</v>
      </c>
      <c r="E58" s="4" t="str">
        <f>IF(D58="SI",IF('47'!$B$44="Presenti campi non compilati","Errore","OK"),"-")</f>
        <v>OK</v>
      </c>
      <c r="F58" s="56" t="str">
        <f>IF(D58="SI",IF('47'!$A$47&lt;&gt;"","SI","NO"),"-")</f>
        <v>NO</v>
      </c>
      <c r="G58" s="3" t="str">
        <f t="shared" si="6"/>
        <v>47 - Affidamenti in house</v>
      </c>
      <c r="H58" s="50">
        <f>IF(AND(D58="SI",E58="OK"),'47'!$B$24,"Processo non sottoposto a mappatura e valutazione del rischio")</f>
        <v>0</v>
      </c>
      <c r="I58" s="50">
        <f>IF(AND(D58="SI",E58="OK"),'47'!$B$40,"")</f>
        <v>0</v>
      </c>
      <c r="J58" s="50">
        <f>IF(AND(D58="SI",E58="OK"),'47'!$B$44,"")</f>
        <v>0</v>
      </c>
      <c r="L58" s="3">
        <v>47</v>
      </c>
      <c r="M58" s="44" t="str">
        <f t="shared" si="7"/>
        <v>47</v>
      </c>
      <c r="O58" s="46">
        <f t="shared" si="8"/>
        <v>0</v>
      </c>
      <c r="P58" s="46">
        <f t="shared" si="9"/>
        <v>0</v>
      </c>
      <c r="Q58" s="46">
        <f t="shared" si="10"/>
        <v>0</v>
      </c>
      <c r="R58" s="46">
        <f t="shared" si="11"/>
        <v>0</v>
      </c>
      <c r="S58" s="46">
        <f t="shared" si="12"/>
        <v>0</v>
      </c>
      <c r="T58" s="3">
        <v>47</v>
      </c>
      <c r="U58" t="str">
        <f>IF(AND(D58="SI",E58="OK",'47'!$A$47&lt;&gt;""),M58&amp;" - "&amp;C58,"")</f>
        <v/>
      </c>
      <c r="V58" s="3" t="str">
        <f>IF(AND(U58&lt;&gt;"",'47'!$A$47&lt;&gt;""),'47'!$A$47,"")</f>
        <v/>
      </c>
    </row>
    <row r="59" spans="2:22" ht="20.100000000000001" customHeight="1" thickBot="1" x14ac:dyDescent="0.3">
      <c r="B59" s="58">
        <f t="shared" si="5"/>
        <v>48</v>
      </c>
      <c r="C59" s="21" t="str">
        <f>'48'!A3</f>
        <v>Controlli sull'uso del territorio</v>
      </c>
      <c r="D59" s="4" t="str">
        <f>'48'!$F$2</f>
        <v>SI</v>
      </c>
      <c r="E59" s="4" t="str">
        <f>IF(D59="SI",IF('48'!$B$44="Presenti campi non compilati","Errore","OK"),"-")</f>
        <v>OK</v>
      </c>
      <c r="F59" s="56" t="str">
        <f>IF(D59="SI",IF('48'!$A$47&lt;&gt;"","SI","NO"),"-")</f>
        <v>SI</v>
      </c>
      <c r="G59" s="3" t="str">
        <f t="shared" si="6"/>
        <v>48 - Controlli sull'uso del territorio</v>
      </c>
      <c r="H59" s="50">
        <f>IF(AND(D59="SI",E59="OK"),'48'!$B$24,"Processo non sottoposto a mappatura e valutazione del rischio")</f>
        <v>3</v>
      </c>
      <c r="I59" s="50">
        <f>IF(AND(D59="SI",E59="OK"),'48'!$B$40,"")</f>
        <v>1.25</v>
      </c>
      <c r="J59" s="50">
        <f>IF(AND(D59="SI",E59="OK"),'48'!$B$44,"")</f>
        <v>3.75</v>
      </c>
      <c r="L59" s="3">
        <v>48</v>
      </c>
      <c r="M59" s="44" t="str">
        <f t="shared" si="7"/>
        <v>48</v>
      </c>
      <c r="N59"/>
      <c r="O59" s="46">
        <f t="shared" si="8"/>
        <v>0</v>
      </c>
      <c r="P59" s="46" t="str">
        <f t="shared" si="9"/>
        <v>48 - Controlli sull'uso del territorio</v>
      </c>
      <c r="Q59" s="46">
        <f t="shared" si="10"/>
        <v>0</v>
      </c>
      <c r="R59" s="46">
        <f t="shared" si="11"/>
        <v>0</v>
      </c>
      <c r="S59" s="46">
        <f t="shared" si="12"/>
        <v>0</v>
      </c>
      <c r="T59" s="3">
        <v>48</v>
      </c>
      <c r="U59" t="str">
        <f>IF(AND(D59="SI",E59="OK",'48'!$A$47&lt;&gt;""),M59&amp;" - "&amp;C59,"")</f>
        <v>48 - Controlli sull'uso del territorio</v>
      </c>
      <c r="V59" s="3" t="str">
        <f>IF(AND(U59&lt;&gt;"",'48'!$A$47&lt;&gt;""),'48'!$A$47,"")</f>
        <v>Il controllo del territorio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v>
      </c>
    </row>
    <row r="60" spans="2:22" ht="20.100000000000001" customHeight="1" thickBot="1" x14ac:dyDescent="0.3">
      <c r="B60" s="58">
        <f t="shared" si="5"/>
        <v>49</v>
      </c>
      <c r="C60" s="21" t="str">
        <f>'49'!$A$3</f>
        <v>Gestione Aree demaniali</v>
      </c>
      <c r="D60" s="4" t="str">
        <f>'49'!$F$2</f>
        <v>SI</v>
      </c>
      <c r="E60" s="4" t="str">
        <f>IF(D60="SI",IF('49'!$B$44="Presenti campi non compilati","Errore","OK"),"-")</f>
        <v>OK</v>
      </c>
      <c r="F60" s="56" t="str">
        <f>IF(D60="SI",IF('49'!$A$47&lt;&gt;"","SI","NO"),"-")</f>
        <v>SI</v>
      </c>
      <c r="G60" s="3" t="str">
        <f t="shared" si="6"/>
        <v>49 - Gestione Aree demaniali</v>
      </c>
      <c r="H60" s="50">
        <f>IF(AND(D60="SI",E60="OK"),'49'!$B$24,"Processo non sottoposto a mappatura e valutazione del rischio")</f>
        <v>2.1666666666666665</v>
      </c>
      <c r="I60" s="50">
        <f>IF(AND(D60="SI",E60="OK"),'49'!$B$40,"")</f>
        <v>1</v>
      </c>
      <c r="J60" s="50">
        <f>IF(AND(D60="SI",E60="OK"),'49'!$B$44,"")</f>
        <v>2.1666666666666665</v>
      </c>
      <c r="L60" s="3">
        <v>49</v>
      </c>
      <c r="M60" s="44" t="str">
        <f t="shared" si="7"/>
        <v>49</v>
      </c>
      <c r="O60" s="46">
        <f t="shared" si="8"/>
        <v>0</v>
      </c>
      <c r="P60" s="46" t="str">
        <f t="shared" si="9"/>
        <v>49 - Gestione Aree demaniali</v>
      </c>
      <c r="Q60" s="46">
        <f t="shared" si="10"/>
        <v>0</v>
      </c>
      <c r="R60" s="46">
        <f t="shared" si="11"/>
        <v>0</v>
      </c>
      <c r="S60" s="46">
        <f t="shared" si="12"/>
        <v>0</v>
      </c>
      <c r="T60" s="3">
        <v>49</v>
      </c>
      <c r="U60" t="str">
        <f>IF(AND(D60="SI",E60="OK",'49'!$A$47&lt;&gt;""),M60&amp;" - "&amp;C60,"")</f>
        <v>49 - Gestione Aree demaniali</v>
      </c>
      <c r="V60" s="3" t="str">
        <f>IF(AND(U60&lt;&gt;"",'49'!$A$47&lt;&gt;""),'49'!$A$47,"")</f>
        <v>Il controllo può essere assimilato a quello applicato per il rilascio di titoli per l'occupazione di suolo pubblico</v>
      </c>
    </row>
    <row r="61" spans="2:22" ht="20.100000000000001" customHeight="1" thickBot="1" x14ac:dyDescent="0.3">
      <c r="B61" s="58">
        <f t="shared" si="5"/>
        <v>50</v>
      </c>
      <c r="C61" s="21" t="str">
        <f>'50'!$A$3</f>
        <v>Gestione Area Portuale</v>
      </c>
      <c r="D61" s="4" t="str">
        <f>'50'!$F$2</f>
        <v>SI</v>
      </c>
      <c r="E61" s="4" t="str">
        <f>IF(D61="SI",IF('50'!$B$44="Presenti campi non compilati","Errore","OK"),"-")</f>
        <v>OK</v>
      </c>
      <c r="F61" s="56" t="str">
        <f>IF(D61="SI",IF('50'!$A$47&lt;&gt;"","SI","NO"),"-")</f>
        <v>SI</v>
      </c>
      <c r="G61" s="3" t="str">
        <f t="shared" si="6"/>
        <v>50 - Gestione Area Portuale</v>
      </c>
      <c r="H61" s="50">
        <f>IF(AND(D61="SI",E61="OK"),'50'!$B$24,"Processo non sottoposto a mappatura e valutazione del rischio")</f>
        <v>3.8333333333333335</v>
      </c>
      <c r="I61" s="50">
        <f>IF(AND(D61="SI",E61="OK"),'50'!$B$40,"")</f>
        <v>4</v>
      </c>
      <c r="J61" s="50">
        <f>IF(AND(D61="SI",E61="OK"),'50'!$B$44,"")</f>
        <v>15.333333333333334</v>
      </c>
      <c r="L61" s="3">
        <v>50</v>
      </c>
      <c r="M61" s="44" t="str">
        <f t="shared" si="7"/>
        <v>50</v>
      </c>
      <c r="O61" s="46">
        <f t="shared" si="8"/>
        <v>0</v>
      </c>
      <c r="P61" s="46">
        <f t="shared" si="9"/>
        <v>0</v>
      </c>
      <c r="Q61" s="46">
        <f t="shared" si="10"/>
        <v>0</v>
      </c>
      <c r="R61" s="46" t="str">
        <f t="shared" si="11"/>
        <v>50 - Gestione Area Portuale</v>
      </c>
      <c r="S61" s="46">
        <f t="shared" si="12"/>
        <v>0</v>
      </c>
      <c r="T61" s="3">
        <v>50</v>
      </c>
      <c r="U61" t="str">
        <f>IF(AND(D61="SI",E61="OK",'50'!$A$47&lt;&gt;""),M61&amp;" - "&amp;C61,"")</f>
        <v>50 - Gestione Area Portuale</v>
      </c>
      <c r="V61" s="3" t="str">
        <f>IF(AND(U61&lt;&gt;"",'50'!$A$47&lt;&gt;""),'50'!$A$47,"")</f>
        <v>Date le peculiarità e la rilevanza economica del servizio, il  processo necessita di essere monitorato e controllato in tutte le fasi del procedimento anche con il coinvolgimento di figure differenziate per ruolo e competenze.</v>
      </c>
    </row>
    <row r="62" spans="2:22" ht="20.100000000000001" customHeight="1" thickBot="1" x14ac:dyDescent="0.3">
      <c r="B62" s="58" t="str">
        <f t="shared" si="5"/>
        <v/>
      </c>
      <c r="C62" s="21" t="str">
        <f>'51'!$A$3</f>
        <v>Nuova scheda</v>
      </c>
      <c r="D62" s="4" t="str">
        <f>'51'!$F$2</f>
        <v>NO</v>
      </c>
      <c r="E62" s="4" t="str">
        <f>IF(D62="SI",IF('51'!$B$44="Presenti campi non compilati","Errore","OK"),"-")</f>
        <v>-</v>
      </c>
      <c r="F62" s="56" t="str">
        <f>IF(D62="SI",IF('51'!$A$47&lt;&gt;"","SI","NO"),"-")</f>
        <v>-</v>
      </c>
      <c r="G62" s="3" t="str">
        <f t="shared" si="6"/>
        <v/>
      </c>
      <c r="H62" s="50" t="str">
        <f>IF(AND(D62="SI",E62="OK"),'51'!$B$24,"Processo non sottoposto a mappatura e valutazione del rischio")</f>
        <v>Processo non sottoposto a mappatura e valutazione del rischio</v>
      </c>
      <c r="I62" s="50" t="str">
        <f>IF(AND(D62="SI",E62="OK"),'51'!$B$40,"")</f>
        <v/>
      </c>
      <c r="J62" s="50" t="str">
        <f>IF(AND(D62="SI",E62="OK"),'51'!$B$44,"")</f>
        <v/>
      </c>
      <c r="L62" s="3">
        <v>51</v>
      </c>
      <c r="M62" s="44" t="str">
        <f t="shared" si="7"/>
        <v>51</v>
      </c>
      <c r="O62" s="46">
        <f t="shared" si="8"/>
        <v>0</v>
      </c>
      <c r="P62" s="46">
        <f t="shared" si="9"/>
        <v>0</v>
      </c>
      <c r="Q62" s="46">
        <f t="shared" si="10"/>
        <v>0</v>
      </c>
      <c r="R62" s="46">
        <f t="shared" si="11"/>
        <v>0</v>
      </c>
      <c r="S62" s="46">
        <f t="shared" si="12"/>
        <v>0</v>
      </c>
      <c r="T62" s="3">
        <v>51</v>
      </c>
      <c r="U62" t="str">
        <f>IF(AND(D62="SI",E62="OK",'51'!$A$47&lt;&gt;""),M62&amp;" - "&amp;C62,"")</f>
        <v/>
      </c>
      <c r="V62" s="3" t="str">
        <f>IF(AND(U62&lt;&gt;"",'51'!$A$47&lt;&gt;""),'51'!$A$47,"")</f>
        <v/>
      </c>
    </row>
    <row r="63" spans="2:22" ht="20.100000000000001" customHeight="1" thickBot="1" x14ac:dyDescent="0.3">
      <c r="B63" s="58" t="str">
        <f t="shared" si="5"/>
        <v/>
      </c>
      <c r="C63" s="21" t="str">
        <f>'52'!$A$3</f>
        <v>Nuova scheda</v>
      </c>
      <c r="D63" s="4" t="str">
        <f>'52'!$F$2</f>
        <v>NO</v>
      </c>
      <c r="E63" s="4" t="str">
        <f>IF(D63="SI",IF('52'!$B$44="Presenti campi non compilati","Errore","OK"),"-")</f>
        <v>-</v>
      </c>
      <c r="F63" s="56" t="str">
        <f>IF(D63="SI",IF('52'!$A$47&lt;&gt;"","SI","NO"),"-")</f>
        <v>-</v>
      </c>
      <c r="G63" s="3" t="str">
        <f t="shared" si="6"/>
        <v/>
      </c>
      <c r="H63" s="50" t="str">
        <f>IF(AND(D63="SI",E63="OK"),'52'!$B$24,"Processo non sottoposto a mappatura e valutazione del rischio")</f>
        <v>Processo non sottoposto a mappatura e valutazione del rischio</v>
      </c>
      <c r="I63" s="50" t="str">
        <f>IF(AND(D63="SI",E63="OK"),'52'!$B$40,"")</f>
        <v/>
      </c>
      <c r="J63" s="50" t="str">
        <f>IF(AND(D63="SI",E63="OK"),'52'!$B$44,"")</f>
        <v/>
      </c>
      <c r="L63" s="3">
        <v>52</v>
      </c>
      <c r="M63" s="44" t="str">
        <f t="shared" si="7"/>
        <v>52</v>
      </c>
      <c r="O63" s="46">
        <f t="shared" si="8"/>
        <v>0</v>
      </c>
      <c r="P63" s="46">
        <f t="shared" si="9"/>
        <v>0</v>
      </c>
      <c r="Q63" s="46">
        <f t="shared" si="10"/>
        <v>0</v>
      </c>
      <c r="R63" s="46">
        <f t="shared" si="11"/>
        <v>0</v>
      </c>
      <c r="S63" s="46">
        <f t="shared" si="12"/>
        <v>0</v>
      </c>
      <c r="T63" s="3">
        <v>52</v>
      </c>
      <c r="U63" t="str">
        <f>IF(AND(D63="SI",E63="OK",'52'!$A$47&lt;&gt;""),M63&amp;" - "&amp;C63,"")</f>
        <v/>
      </c>
      <c r="V63" s="3" t="str">
        <f>IF(AND(U63&lt;&gt;"",'52'!$A$47&lt;&gt;""),'52'!$A$47,"")</f>
        <v/>
      </c>
    </row>
    <row r="64" spans="2:22" ht="20.100000000000001" customHeight="1" thickBot="1" x14ac:dyDescent="0.3">
      <c r="B64" s="58" t="str">
        <f t="shared" si="5"/>
        <v/>
      </c>
      <c r="C64" s="21" t="str">
        <f>'53'!$A$3</f>
        <v>Nuova scheda</v>
      </c>
      <c r="D64" s="4" t="str">
        <f>'53'!$F$2</f>
        <v>NO</v>
      </c>
      <c r="E64" s="4" t="str">
        <f>IF(D64="SI",IF('53'!$B$44="Presenti campi non compilati","Errore","OK"),"-")</f>
        <v>-</v>
      </c>
      <c r="F64" s="56" t="str">
        <f>IF(D64="SI",IF('53'!$A$47&lt;&gt;"","SI","NO"),"-")</f>
        <v>-</v>
      </c>
      <c r="G64" s="3" t="str">
        <f t="shared" si="6"/>
        <v/>
      </c>
      <c r="H64" s="50" t="str">
        <f>IF(AND(D64="SI",E64="OK"),'53'!$B$24,"Processo non sottoposto a mappatura e valutazione del rischio")</f>
        <v>Processo non sottoposto a mappatura e valutazione del rischio</v>
      </c>
      <c r="I64" s="50" t="str">
        <f>IF(AND(D64="SI",E64="OK"),'53'!$B$40,"")</f>
        <v/>
      </c>
      <c r="J64" s="50" t="str">
        <f>IF(AND(D64="SI",E64="OK"),'53'!$B$44,"")</f>
        <v/>
      </c>
      <c r="L64" s="3">
        <v>53</v>
      </c>
      <c r="M64" s="44" t="str">
        <f t="shared" si="7"/>
        <v>53</v>
      </c>
      <c r="O64" s="46">
        <f t="shared" si="8"/>
        <v>0</v>
      </c>
      <c r="P64" s="46">
        <f t="shared" si="9"/>
        <v>0</v>
      </c>
      <c r="Q64" s="46">
        <f t="shared" si="10"/>
        <v>0</v>
      </c>
      <c r="R64" s="46">
        <f t="shared" si="11"/>
        <v>0</v>
      </c>
      <c r="S64" s="46">
        <f t="shared" si="12"/>
        <v>0</v>
      </c>
      <c r="T64" s="3">
        <v>53</v>
      </c>
      <c r="U64" t="str">
        <f>IF(AND(D64="SI",E64="OK",'53'!$A$47&lt;&gt;""),M64&amp;" - "&amp;C64,"")</f>
        <v/>
      </c>
      <c r="V64" s="3" t="str">
        <f>IF(AND(U64&lt;&gt;"",'53'!$A$47&lt;&gt;""),'53'!$A$47,"")</f>
        <v/>
      </c>
    </row>
    <row r="65" spans="8:10" x14ac:dyDescent="0.25">
      <c r="H65" s="48"/>
      <c r="I65" s="48"/>
      <c r="J65" s="48"/>
    </row>
    <row r="66" spans="8:10" x14ac:dyDescent="0.25">
      <c r="H66" s="48"/>
      <c r="I66" s="48"/>
      <c r="J66" s="48"/>
    </row>
    <row r="67" spans="8:10" x14ac:dyDescent="0.25">
      <c r="H67" s="48"/>
      <c r="I67" s="48"/>
      <c r="J67" s="48"/>
    </row>
    <row r="68" spans="8:10" x14ac:dyDescent="0.25">
      <c r="H68" s="48"/>
      <c r="I68" s="48"/>
      <c r="J68" s="48"/>
    </row>
    <row r="69" spans="8:10" x14ac:dyDescent="0.25">
      <c r="H69" s="48"/>
      <c r="I69" s="48"/>
      <c r="J69" s="48"/>
    </row>
    <row r="70" spans="8:10" x14ac:dyDescent="0.25">
      <c r="H70" s="48"/>
      <c r="I70" s="48"/>
      <c r="J70" s="48"/>
    </row>
    <row r="71" spans="8:10" x14ac:dyDescent="0.25">
      <c r="H71" s="48"/>
      <c r="I71" s="48"/>
      <c r="J71" s="48"/>
    </row>
    <row r="72" spans="8:10" x14ac:dyDescent="0.25">
      <c r="H72" s="48"/>
      <c r="I72" s="48"/>
      <c r="J72" s="48"/>
    </row>
    <row r="73" spans="8:10" x14ac:dyDescent="0.25">
      <c r="H73" s="48"/>
      <c r="I73" s="48"/>
      <c r="J73" s="48"/>
    </row>
    <row r="74" spans="8:10" x14ac:dyDescent="0.25">
      <c r="H74" s="48"/>
      <c r="I74" s="48"/>
      <c r="J74" s="48"/>
    </row>
    <row r="75" spans="8:10" x14ac:dyDescent="0.25">
      <c r="H75" s="48"/>
      <c r="I75" s="48"/>
      <c r="J75" s="48"/>
    </row>
    <row r="76" spans="8:10" x14ac:dyDescent="0.25">
      <c r="H76" s="48"/>
      <c r="I76" s="48"/>
      <c r="J76" s="48"/>
    </row>
    <row r="77" spans="8:10" x14ac:dyDescent="0.25">
      <c r="H77" s="48"/>
      <c r="I77" s="48"/>
      <c r="J77" s="48"/>
    </row>
    <row r="78" spans="8:10" x14ac:dyDescent="0.25">
      <c r="H78" s="48"/>
      <c r="I78" s="48"/>
      <c r="J78" s="48"/>
    </row>
    <row r="79" spans="8:10" x14ac:dyDescent="0.25">
      <c r="H79" s="48"/>
      <c r="I79" s="48"/>
      <c r="J79" s="48"/>
    </row>
    <row r="80" spans="8:10" x14ac:dyDescent="0.25">
      <c r="H80" s="48"/>
      <c r="I80" s="48"/>
      <c r="J80" s="48"/>
    </row>
    <row r="81" spans="8:10" x14ac:dyDescent="0.25">
      <c r="H81" s="48"/>
      <c r="I81" s="48"/>
      <c r="J81" s="48"/>
    </row>
    <row r="82" spans="8:10" x14ac:dyDescent="0.25">
      <c r="H82" s="48"/>
      <c r="I82" s="48"/>
      <c r="J82" s="48"/>
    </row>
    <row r="83" spans="8:10" x14ac:dyDescent="0.25">
      <c r="H83" s="48"/>
      <c r="I83" s="48"/>
      <c r="J83" s="48"/>
    </row>
    <row r="84" spans="8:10" x14ac:dyDescent="0.25">
      <c r="H84" s="48"/>
      <c r="I84" s="48"/>
      <c r="J84" s="48"/>
    </row>
    <row r="85" spans="8:10" x14ac:dyDescent="0.25">
      <c r="H85" s="48"/>
      <c r="I85" s="48"/>
      <c r="J85" s="48"/>
    </row>
    <row r="86" spans="8:10" x14ac:dyDescent="0.25">
      <c r="H86" s="48"/>
      <c r="I86" s="48"/>
      <c r="J86" s="48"/>
    </row>
    <row r="87" spans="8:10" x14ac:dyDescent="0.25">
      <c r="H87" s="48"/>
      <c r="I87" s="48"/>
      <c r="J87" s="48"/>
    </row>
    <row r="88" spans="8:10" x14ac:dyDescent="0.25">
      <c r="H88" s="48"/>
      <c r="I88" s="48"/>
      <c r="J88" s="48"/>
    </row>
    <row r="89" spans="8:10" x14ac:dyDescent="0.25">
      <c r="H89" s="48"/>
      <c r="I89" s="48"/>
      <c r="J89" s="48"/>
    </row>
    <row r="90" spans="8:10" x14ac:dyDescent="0.25">
      <c r="H90" s="48"/>
      <c r="I90" s="48"/>
      <c r="J90" s="48"/>
    </row>
    <row r="91" spans="8:10" x14ac:dyDescent="0.25">
      <c r="H91" s="48"/>
      <c r="I91" s="48"/>
      <c r="J91" s="48"/>
    </row>
    <row r="92" spans="8:10" x14ac:dyDescent="0.25">
      <c r="H92" s="48"/>
      <c r="I92" s="48"/>
      <c r="J92" s="48"/>
    </row>
    <row r="93" spans="8:10" x14ac:dyDescent="0.25">
      <c r="H93" s="48"/>
      <c r="I93" s="48"/>
      <c r="J93" s="48"/>
    </row>
    <row r="94" spans="8:10" x14ac:dyDescent="0.25">
      <c r="H94" s="48"/>
      <c r="I94" s="48"/>
      <c r="J94" s="48"/>
    </row>
    <row r="95" spans="8:10" x14ac:dyDescent="0.25">
      <c r="H95" s="48"/>
      <c r="I95" s="48"/>
      <c r="J95" s="48"/>
    </row>
    <row r="96" spans="8:10" x14ac:dyDescent="0.25">
      <c r="H96" s="48"/>
      <c r="I96" s="48"/>
      <c r="J96" s="48"/>
    </row>
    <row r="97" spans="8:10" x14ac:dyDescent="0.25">
      <c r="H97" s="48"/>
      <c r="I97" s="48"/>
      <c r="J97" s="48"/>
    </row>
    <row r="98" spans="8:10" x14ac:dyDescent="0.25">
      <c r="H98" s="48"/>
      <c r="I98" s="48"/>
      <c r="J98" s="48"/>
    </row>
    <row r="99" spans="8:10" x14ac:dyDescent="0.25">
      <c r="H99" s="48"/>
      <c r="I99" s="48"/>
      <c r="J99" s="48"/>
    </row>
    <row r="100" spans="8:10" x14ac:dyDescent="0.25">
      <c r="H100" s="48"/>
      <c r="I100" s="48"/>
      <c r="J100" s="48"/>
    </row>
    <row r="101" spans="8:10" x14ac:dyDescent="0.25">
      <c r="H101" s="48"/>
      <c r="I101" s="48"/>
      <c r="J101" s="48"/>
    </row>
    <row r="102" spans="8:10" x14ac:dyDescent="0.25">
      <c r="H102" s="48"/>
      <c r="I102" s="48"/>
      <c r="J102" s="48"/>
    </row>
  </sheetData>
  <sheetProtection password="B9B0" sheet="1" objects="1" scenarios="1" pivotTables="0"/>
  <mergeCells count="5">
    <mergeCell ref="B2:D2"/>
    <mergeCell ref="B5:D5"/>
    <mergeCell ref="B6:D6"/>
    <mergeCell ref="B8:D8"/>
    <mergeCell ref="B4:D4"/>
  </mergeCells>
  <hyperlinks>
    <hyperlink ref="C12" location="'1'!A1" display="Concorso per l'assunzione di personale " xr:uid="{00000000-0004-0000-0000-000000000000}"/>
    <hyperlink ref="C13" location="'2'!A1" display="Concorso per la progressione in carriera del personale " xr:uid="{00000000-0004-0000-0000-000001000000}"/>
    <hyperlink ref="C14" location="'3'!A1" display="Selezione per l'affidamento di un incarico professionale " xr:uid="{00000000-0004-0000-0000-000002000000}"/>
    <hyperlink ref="C15" location="'4'!A1" display="Affidamento mediante procedura aperta (o ristretta) di lavori, servizi, forniture" xr:uid="{00000000-0004-0000-0000-000003000000}"/>
    <hyperlink ref="C16" location="'5'!A1" display="Affidamento diretto di lavori, servizi o forniture" xr:uid="{00000000-0004-0000-0000-000004000000}"/>
    <hyperlink ref="C17" location="'6'!A1" display="Permesso di costruire " xr:uid="{00000000-0004-0000-0000-000005000000}"/>
    <hyperlink ref="C18" location="'7'!A1" display="Permesso di costruire in aree assoggettate ad autorizzazione paesaggistica" xr:uid="{00000000-0004-0000-0000-000006000000}"/>
    <hyperlink ref="C19" location="'8'!A1" display="Concessione di sovvenzioni, contributi, sussidi, ecc. " xr:uid="{00000000-0004-0000-0000-000007000000}"/>
    <hyperlink ref="C20" location="'9'!A1" display="Provvedimenti di pianificazione urbanistica generale" xr:uid="{00000000-0004-0000-0000-000008000000}"/>
    <hyperlink ref="C21" location="'10'!A1" display="Provvedimenti di pianificazione urbanistica attuativa" xr:uid="{00000000-0004-0000-0000-000009000000}"/>
    <hyperlink ref="C22" location="'11'!A1" display="Levata dei protesti " xr:uid="{00000000-0004-0000-0000-00000A000000}"/>
    <hyperlink ref="C23" location="'12'!A1" display="Gestione delle sanzioni per violazione del CDS" xr:uid="{00000000-0004-0000-0000-00000B000000}"/>
    <hyperlink ref="C24" location="'13'!A1" display="Gestione ordinaria delle entrate " xr:uid="{00000000-0004-0000-0000-00000C000000}"/>
    <hyperlink ref="C25" location="'14'!A1" display="Gestione ordinaria delle spese di bilancio " xr:uid="{00000000-0004-0000-0000-00000D000000}"/>
    <hyperlink ref="C26" location="'15'!A1" display="Accertamenti e verifiche dei tributi locali" xr:uid="{00000000-0004-0000-0000-00000E000000}"/>
    <hyperlink ref="C27" location="'16'!A1" display="Accertamenti con adesione dei tributi locali" xr:uid="{00000000-0004-0000-0000-00000F000000}"/>
    <hyperlink ref="C28" location="'17'!A1" display="Accertamenti e controlli sugli abusi edilizi" xr:uid="{00000000-0004-0000-0000-000010000000}"/>
    <hyperlink ref="C29" location="'18'!A1" display="Incentivi economici al personale (produttività e retribuzioni di risultato)" xr:uid="{00000000-0004-0000-0000-000011000000}"/>
    <hyperlink ref="C30" location="'19'!A1" display="Autorizzazione all’occupazione del suolo pubblico" xr:uid="{00000000-0004-0000-0000-000012000000}"/>
    <hyperlink ref="C31" location="'20'!A1" display="Autorizzazioni ex artt. 68 e 69 del TULPS (spettacoli, intrattenimenti, ecc.)" xr:uid="{00000000-0004-0000-0000-000013000000}"/>
    <hyperlink ref="C32" location="'21'!A1" display="Permesso di costruire convenzionato " xr:uid="{00000000-0004-0000-0000-000014000000}"/>
    <hyperlink ref="C33" location="'22'!A1" display="Pratiche anagrafiche " xr:uid="{00000000-0004-0000-0000-000015000000}"/>
    <hyperlink ref="C34" location="'23'!A1" display="Documenti di identità" xr:uid="{00000000-0004-0000-0000-000016000000}"/>
    <hyperlink ref="C35" location="'24'!A1" display="Servizi per minori e famiglie" xr:uid="{00000000-0004-0000-0000-000017000000}"/>
    <hyperlink ref="C36" location="'25'!A1" display="Servizi assistenziali e socio-sanitari per anziani" xr:uid="{00000000-0004-0000-0000-000018000000}"/>
    <hyperlink ref="C37" location="'26'!A1" display="Servizi per disabili" xr:uid="{00000000-0004-0000-0000-000019000000}"/>
    <hyperlink ref="C38" location="'27'!A1" display="Servizi per adulti in difficoltà" xr:uid="{00000000-0004-0000-0000-00001A000000}"/>
    <hyperlink ref="C39" location="'28'!A1" display="Servizi di integrazione dei cittadini stranieri" xr:uid="{00000000-0004-0000-0000-00001B000000}"/>
    <hyperlink ref="C40" location="'29'!A1" display="Raccolta e smaltimento rifiuti" xr:uid="{00000000-0004-0000-0000-00001C000000}"/>
    <hyperlink ref="C41" location="'30'!A1" display="Gestione del protocollo " xr:uid="{00000000-0004-0000-0000-00001D000000}"/>
    <hyperlink ref="C42" location="'31'!A1" display="Gestione dell'archivio " xr:uid="{00000000-0004-0000-0000-00001E000000}"/>
    <hyperlink ref="C43" location="'32'!A1" display="Gestione delle sepolture e dei loculi" xr:uid="{00000000-0004-0000-0000-00001F000000}"/>
    <hyperlink ref="C44" location="'33'!A1" display="Gestione delle tombe di famiglia" xr:uid="{00000000-0004-0000-0000-000020000000}"/>
    <hyperlink ref="C45" location="'34'!A1" display="Organizzazione eventi" xr:uid="{00000000-0004-0000-0000-000021000000}"/>
    <hyperlink ref="C46" location="'35'!A1" display="Rilascio di patrocini" xr:uid="{00000000-0004-0000-0000-000022000000}"/>
    <hyperlink ref="C47" location="'36'!A1" display="Gare ad evidenza pubblica di vendita di beni" xr:uid="{00000000-0004-0000-0000-000023000000}"/>
    <hyperlink ref="C48" location="'37'!A1" display="Funzionamento degli organi collegiali " xr:uid="{00000000-0004-0000-0000-000024000000}"/>
    <hyperlink ref="C49" location="'38'!A1" display="Formazione di determinazioni, ordinanze, decreti ed altri atti amministrativi" xr:uid="{00000000-0004-0000-0000-000025000000}"/>
    <hyperlink ref="C50" location="'39'!A1" display="Designazione dei rappresentanti dell'ente presso enti, società, fondazioni" xr:uid="{00000000-0004-0000-0000-000026000000}"/>
    <hyperlink ref="C51" location="'40'!A1" display="Gestione dei procedimenti di segnalazione e reclamo" xr:uid="{00000000-0004-0000-0000-000027000000}"/>
    <hyperlink ref="C52" location="'41'!A1" display="Gestione della leva" xr:uid="{00000000-0004-0000-0000-000028000000}"/>
    <hyperlink ref="C53" location="'42'!A1" display="Gestione dell'elettorato" xr:uid="{00000000-0004-0000-0000-000029000000}"/>
    <hyperlink ref="C54" location="'43'!A1" display="Gestione degli alloggi pubblici" xr:uid="{00000000-0004-0000-0000-00002A000000}"/>
    <hyperlink ref="C55" location="'44'!A1" display="Gestione del diritto allo studio" xr:uid="{00000000-0004-0000-0000-00002B000000}"/>
    <hyperlink ref="C56" location="'45'!A1" display="Vigilanza sulla circolazione e la sosta" xr:uid="{00000000-0004-0000-0000-00002C000000}"/>
    <hyperlink ref="C57" location="'46'!A1" display="Gestione del reticolo idrico minore " xr:uid="{00000000-0004-0000-0000-00002D000000}"/>
    <hyperlink ref="C58" location="'47'!A1" display="Affidamenti in house" xr:uid="{00000000-0004-0000-0000-00002E000000}"/>
    <hyperlink ref="C59" location="'48'!A1" display="Controlli sull'uso del territorio" xr:uid="{00000000-0004-0000-0000-00002F000000}"/>
    <hyperlink ref="C60" location="'49'!A1" display="'49'!A1" xr:uid="{00000000-0004-0000-0000-000030000000}"/>
    <hyperlink ref="C61:C64" location="'49'!A1" display="'49'!A1" xr:uid="{00000000-0004-0000-0000-000031000000}"/>
    <hyperlink ref="F6" location="'Prospetto Finale'!A1" display="Vai al prospetto finale" xr:uid="{00000000-0004-0000-0000-000032000000}"/>
    <hyperlink ref="F8" location="'Misure riduzione del rischio'!A1" display="Vai alle Misure riduzione rischio" xr:uid="{00000000-0004-0000-0000-000033000000}"/>
  </hyperlinks>
  <pageMargins left="0.70866141732283472" right="0.70866141732283472" top="0.74803149606299213" bottom="0.74803149606299213" header="0.31496062992125984" footer="0.31496062992125984"/>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pageSetUpPr fitToPage="1"/>
  </sheetPr>
  <dimension ref="A1:H188"/>
  <sheetViews>
    <sheetView view="pageBreakPreview" topLeftCell="A34" zoomScale="115" zoomScaleNormal="100" zoomScaleSheetLayoutView="115" workbookViewId="0">
      <selection activeCell="B71" sqref="B71"/>
    </sheetView>
  </sheetViews>
  <sheetFormatPr defaultRowHeight="15" x14ac:dyDescent="0.25"/>
  <cols>
    <col min="1" max="1" width="3.28515625" style="40" customWidth="1"/>
    <col min="2" max="2" width="74.42578125" customWidth="1"/>
    <col min="3" max="3" width="16.28515625" style="48" customWidth="1"/>
    <col min="4" max="4" width="18" style="48" customWidth="1"/>
    <col min="5" max="5" width="21.5703125" style="48" customWidth="1"/>
    <col min="6" max="6" width="5.85546875" style="45" customWidth="1"/>
    <col min="7" max="7" width="0.85546875" customWidth="1"/>
    <col min="8" max="8" width="18.7109375" customWidth="1"/>
    <col min="9" max="9" width="42.85546875" bestFit="1" customWidth="1"/>
    <col min="10" max="10" width="41.7109375" bestFit="1" customWidth="1"/>
    <col min="11" max="11" width="44.140625" bestFit="1" customWidth="1"/>
    <col min="12" max="12" width="42.5703125" bestFit="1" customWidth="1"/>
    <col min="13" max="13" width="70" bestFit="1" customWidth="1"/>
    <col min="14" max="14" width="49.85546875" bestFit="1" customWidth="1"/>
    <col min="15" max="15" width="71.28515625" bestFit="1" customWidth="1"/>
    <col min="16" max="16" width="38.5703125" bestFit="1" customWidth="1"/>
    <col min="17" max="17" width="23.42578125" bestFit="1" customWidth="1"/>
    <col min="18" max="18" width="24.28515625" bestFit="1" customWidth="1"/>
    <col min="19" max="19" width="30.140625" bestFit="1" customWidth="1"/>
    <col min="20" max="20" width="46.85546875" bestFit="1" customWidth="1"/>
    <col min="21" max="21" width="21" bestFit="1" customWidth="1"/>
    <col min="22" max="22" width="30.7109375" bestFit="1" customWidth="1"/>
    <col min="23" max="23" width="44.140625" bestFit="1" customWidth="1"/>
    <col min="24" max="24" width="31.28515625" bestFit="1" customWidth="1"/>
    <col min="25" max="25" width="26.5703125" bestFit="1" customWidth="1"/>
    <col min="26" max="26" width="25" bestFit="1" customWidth="1"/>
    <col min="27" max="27" width="37.7109375" bestFit="1" customWidth="1"/>
    <col min="28" max="28" width="34.5703125" bestFit="1" customWidth="1"/>
    <col min="29" max="29" width="24.5703125" bestFit="1" customWidth="1"/>
    <col min="30" max="30" width="22.140625" bestFit="1" customWidth="1"/>
    <col min="31" max="31" width="44.85546875" bestFit="1" customWidth="1"/>
    <col min="32" max="32" width="39.140625" bestFit="1" customWidth="1"/>
    <col min="33" max="33" width="73.85546875" bestFit="1" customWidth="1"/>
    <col min="34" max="34" width="72" bestFit="1" customWidth="1"/>
    <col min="35" max="35" width="53.140625" bestFit="1" customWidth="1"/>
    <col min="36" max="36" width="22.140625" bestFit="1" customWidth="1"/>
    <col min="37" max="37" width="26.7109375" bestFit="1" customWidth="1"/>
    <col min="38" max="38" width="32.140625" bestFit="1" customWidth="1"/>
    <col min="39" max="39" width="32.42578125" bestFit="1" customWidth="1"/>
    <col min="40" max="40" width="37.5703125" bestFit="1" customWidth="1"/>
    <col min="41" max="41" width="36.85546875" bestFit="1" customWidth="1"/>
    <col min="42" max="42" width="23.7109375" bestFit="1" customWidth="1"/>
    <col min="43" max="43" width="32.140625" bestFit="1" customWidth="1"/>
  </cols>
  <sheetData>
    <row r="1" spans="1:8" ht="31.5" customHeight="1" thickBot="1" x14ac:dyDescent="0.3">
      <c r="A1" s="92" t="s">
        <v>250</v>
      </c>
      <c r="B1" s="92"/>
      <c r="C1" s="92"/>
      <c r="D1" s="92"/>
      <c r="E1" s="92"/>
      <c r="F1" s="92"/>
    </row>
    <row r="2" spans="1:8" ht="19.5" thickBot="1" x14ac:dyDescent="0.3">
      <c r="A2" s="93" t="s">
        <v>251</v>
      </c>
      <c r="B2" s="93"/>
      <c r="C2" s="93"/>
      <c r="D2" s="93"/>
      <c r="E2" s="93"/>
      <c r="F2" s="93"/>
      <c r="H2" s="69" t="s">
        <v>81</v>
      </c>
    </row>
    <row r="3" spans="1:8" ht="10.5" customHeight="1" thickBot="1" x14ac:dyDescent="0.3">
      <c r="A3" s="64"/>
      <c r="B3" s="64"/>
      <c r="C3" s="64"/>
      <c r="D3" s="64"/>
      <c r="E3" s="64"/>
      <c r="F3" s="64"/>
      <c r="H3" s="70"/>
    </row>
    <row r="4" spans="1:8" ht="51.75" customHeight="1" thickBot="1" x14ac:dyDescent="0.3">
      <c r="A4" s="94" t="s">
        <v>263</v>
      </c>
      <c r="B4" s="94"/>
      <c r="C4" s="94"/>
      <c r="D4" s="94"/>
      <c r="E4" s="94"/>
      <c r="F4" s="94"/>
      <c r="H4" s="69" t="s">
        <v>216</v>
      </c>
    </row>
    <row r="5" spans="1:8" ht="7.5" customHeight="1" x14ac:dyDescent="0.25">
      <c r="A5" s="39"/>
      <c r="B5" s="5"/>
      <c r="C5" s="52"/>
      <c r="D5" s="52"/>
      <c r="E5" s="52"/>
      <c r="F5" s="49"/>
    </row>
    <row r="6" spans="1:8" ht="36.75" customHeight="1" x14ac:dyDescent="0.25"/>
    <row r="7" spans="1:8" ht="4.5" customHeight="1" x14ac:dyDescent="0.25">
      <c r="A7" s="41"/>
    </row>
    <row r="8" spans="1:8" ht="12.75" customHeight="1" x14ac:dyDescent="0.25">
      <c r="A8" s="41"/>
    </row>
    <row r="9" spans="1:8" ht="3" customHeight="1" x14ac:dyDescent="0.25">
      <c r="A9" s="42"/>
    </row>
    <row r="10" spans="1:8" x14ac:dyDescent="0.25">
      <c r="A10" s="95" t="s">
        <v>135</v>
      </c>
      <c r="B10" s="96"/>
      <c r="C10" s="96"/>
      <c r="D10" s="96"/>
      <c r="E10" s="96"/>
      <c r="F10" s="97"/>
    </row>
    <row r="11" spans="1:8" x14ac:dyDescent="0.25">
      <c r="A11" s="89" t="s">
        <v>136</v>
      </c>
      <c r="B11" s="90"/>
      <c r="C11" s="90"/>
      <c r="D11" s="90"/>
      <c r="E11" s="90"/>
      <c r="F11" s="91"/>
    </row>
    <row r="12" spans="1:8" ht="30" customHeight="1" x14ac:dyDescent="0.25">
      <c r="A12" s="89" t="s">
        <v>137</v>
      </c>
      <c r="B12" s="90"/>
      <c r="C12" s="90"/>
      <c r="D12" s="90"/>
      <c r="E12" s="90"/>
      <c r="F12" s="91"/>
    </row>
    <row r="13" spans="1:8" ht="20.25" customHeight="1" x14ac:dyDescent="0.25">
      <c r="A13" s="89" t="s">
        <v>138</v>
      </c>
      <c r="B13" s="90"/>
      <c r="C13" s="90"/>
      <c r="D13" s="90"/>
      <c r="E13" s="90"/>
      <c r="F13" s="91"/>
    </row>
    <row r="14" spans="1:8" ht="16.5" customHeight="1" x14ac:dyDescent="0.25">
      <c r="A14" s="89" t="s">
        <v>139</v>
      </c>
      <c r="B14" s="90"/>
      <c r="C14" s="90"/>
      <c r="D14" s="90"/>
      <c r="E14" s="90"/>
      <c r="F14" s="91"/>
    </row>
    <row r="15" spans="1:8" ht="23.25" customHeight="1" x14ac:dyDescent="0.25">
      <c r="A15" s="98" t="s">
        <v>252</v>
      </c>
      <c r="B15" s="99"/>
      <c r="C15" s="99"/>
      <c r="D15" s="99"/>
      <c r="E15" s="99"/>
      <c r="F15" s="100"/>
    </row>
    <row r="16" spans="1:8" ht="20.25" customHeight="1" x14ac:dyDescent="0.25">
      <c r="A16" s="101" t="s">
        <v>140</v>
      </c>
      <c r="B16" s="101"/>
      <c r="C16" s="101"/>
      <c r="D16" s="101"/>
      <c r="E16" s="101"/>
      <c r="F16" s="101"/>
    </row>
    <row r="17" spans="1:6" ht="34.5" customHeight="1" x14ac:dyDescent="0.25">
      <c r="A17" s="102" t="s">
        <v>141</v>
      </c>
      <c r="B17" s="102"/>
      <c r="C17" s="102"/>
      <c r="D17" s="102"/>
      <c r="E17" s="102"/>
      <c r="F17" s="102"/>
    </row>
    <row r="18" spans="1:6" ht="18.75" x14ac:dyDescent="0.3">
      <c r="B18" s="53" t="s">
        <v>213</v>
      </c>
      <c r="C18" s="54" t="s">
        <v>143</v>
      </c>
      <c r="D18" s="54" t="s">
        <v>144</v>
      </c>
      <c r="E18" s="54" t="s">
        <v>145</v>
      </c>
    </row>
    <row r="19" spans="1:6" ht="3.75" customHeight="1" x14ac:dyDescent="0.25"/>
    <row r="20" spans="1:6" ht="14.25" hidden="1" customHeight="1" x14ac:dyDescent="0.25">
      <c r="B20" s="47"/>
      <c r="C20" s="47" t="s">
        <v>194</v>
      </c>
      <c r="D20" s="47"/>
      <c r="E20" s="47"/>
    </row>
    <row r="21" spans="1:6" x14ac:dyDescent="0.25">
      <c r="B21" s="47" t="s">
        <v>195</v>
      </c>
      <c r="C21" s="47">
        <v>2.5</v>
      </c>
      <c r="D21" s="47">
        <v>1.5</v>
      </c>
      <c r="E21" s="47">
        <v>3.75</v>
      </c>
    </row>
    <row r="22" spans="1:6" x14ac:dyDescent="0.25">
      <c r="B22" s="47" t="s">
        <v>142</v>
      </c>
      <c r="C22" s="47">
        <v>2</v>
      </c>
      <c r="D22" s="47">
        <v>1.25</v>
      </c>
      <c r="E22" s="47">
        <v>2.5</v>
      </c>
    </row>
    <row r="23" spans="1:6" x14ac:dyDescent="0.25">
      <c r="B23" s="47" t="s">
        <v>196</v>
      </c>
      <c r="C23" s="47">
        <v>3.5</v>
      </c>
      <c r="D23" s="47">
        <v>1.5</v>
      </c>
      <c r="E23" s="47">
        <v>5.25</v>
      </c>
    </row>
    <row r="24" spans="1:6" x14ac:dyDescent="0.25">
      <c r="B24" s="47" t="s">
        <v>197</v>
      </c>
      <c r="C24" s="47">
        <v>2.3333333333333335</v>
      </c>
      <c r="D24" s="47">
        <v>1.25</v>
      </c>
      <c r="E24" s="47">
        <v>2.916666666666667</v>
      </c>
    </row>
    <row r="25" spans="1:6" x14ac:dyDescent="0.25">
      <c r="B25" s="47" t="s">
        <v>198</v>
      </c>
      <c r="C25" s="47">
        <v>2.8333333333333335</v>
      </c>
      <c r="D25" s="47">
        <v>1.5</v>
      </c>
      <c r="E25" s="47">
        <v>4.25</v>
      </c>
    </row>
    <row r="26" spans="1:6" x14ac:dyDescent="0.25">
      <c r="B26" s="47" t="s">
        <v>199</v>
      </c>
      <c r="C26" s="47">
        <v>2.3333333333333335</v>
      </c>
      <c r="D26" s="47">
        <v>1.25</v>
      </c>
      <c r="E26" s="47">
        <v>2.916666666666667</v>
      </c>
    </row>
    <row r="27" spans="1:6" x14ac:dyDescent="0.25">
      <c r="B27" s="47" t="s">
        <v>200</v>
      </c>
      <c r="C27" s="47">
        <v>3</v>
      </c>
      <c r="D27" s="47">
        <v>1.25</v>
      </c>
      <c r="E27" s="47">
        <v>3.75</v>
      </c>
    </row>
    <row r="28" spans="1:6" x14ac:dyDescent="0.25">
      <c r="B28" s="47" t="s">
        <v>146</v>
      </c>
      <c r="C28" s="47">
        <v>1.6666666666666667</v>
      </c>
      <c r="D28" s="47">
        <v>1</v>
      </c>
      <c r="E28" s="47">
        <v>1.6666666666666667</v>
      </c>
    </row>
    <row r="29" spans="1:6" x14ac:dyDescent="0.25">
      <c r="B29" s="47" t="s">
        <v>201</v>
      </c>
      <c r="C29" s="47">
        <v>1.8333333333333333</v>
      </c>
      <c r="D29" s="47">
        <v>1.5</v>
      </c>
      <c r="E29" s="47">
        <v>3.75</v>
      </c>
    </row>
    <row r="30" spans="1:6" x14ac:dyDescent="0.25">
      <c r="B30" s="47" t="s">
        <v>202</v>
      </c>
      <c r="C30" s="47">
        <v>4</v>
      </c>
      <c r="D30" s="47">
        <v>1.75</v>
      </c>
      <c r="E30" s="47">
        <v>7</v>
      </c>
    </row>
    <row r="31" spans="1:6" x14ac:dyDescent="0.25">
      <c r="B31" s="47" t="s">
        <v>152</v>
      </c>
      <c r="C31" s="47">
        <v>3.8333333333333335</v>
      </c>
      <c r="D31" s="47">
        <v>1.75</v>
      </c>
      <c r="E31" s="47">
        <v>6.7083333333333339</v>
      </c>
    </row>
    <row r="32" spans="1:6" x14ac:dyDescent="0.25">
      <c r="B32" s="47" t="s">
        <v>153</v>
      </c>
      <c r="C32" s="47">
        <v>0</v>
      </c>
      <c r="D32" s="47">
        <v>0</v>
      </c>
      <c r="E32" s="47">
        <v>0</v>
      </c>
    </row>
    <row r="33" spans="2:5" x14ac:dyDescent="0.25">
      <c r="B33" s="47" t="s">
        <v>154</v>
      </c>
      <c r="C33" s="47">
        <v>2.1666666666666665</v>
      </c>
      <c r="D33" s="47">
        <v>1.75</v>
      </c>
      <c r="E33" s="47">
        <v>3.7916666666666665</v>
      </c>
    </row>
    <row r="34" spans="2:5" x14ac:dyDescent="0.25">
      <c r="B34" s="47" t="s">
        <v>155</v>
      </c>
      <c r="C34" s="47">
        <v>2.1666666666666665</v>
      </c>
      <c r="D34" s="47">
        <v>1</v>
      </c>
      <c r="E34" s="47">
        <v>2.1666666666666665</v>
      </c>
    </row>
    <row r="35" spans="2:5" x14ac:dyDescent="0.25">
      <c r="B35" s="47" t="s">
        <v>156</v>
      </c>
      <c r="C35" s="47">
        <v>3.3333333333333335</v>
      </c>
      <c r="D35" s="47">
        <v>1</v>
      </c>
      <c r="E35" s="47">
        <v>3.3333333333333335</v>
      </c>
    </row>
    <row r="36" spans="2:5" x14ac:dyDescent="0.25">
      <c r="B36" s="47" t="s">
        <v>157</v>
      </c>
      <c r="C36" s="47">
        <v>3.1666666666666665</v>
      </c>
      <c r="D36" s="47">
        <v>1.25</v>
      </c>
      <c r="E36" s="47">
        <v>3.958333333333333</v>
      </c>
    </row>
    <row r="37" spans="2:5" x14ac:dyDescent="0.25">
      <c r="B37" s="47" t="s">
        <v>158</v>
      </c>
      <c r="C37" s="47">
        <v>3.8333333333333335</v>
      </c>
      <c r="D37" s="47">
        <v>1.25</v>
      </c>
      <c r="E37" s="47">
        <v>4.791666666666667</v>
      </c>
    </row>
    <row r="38" spans="2:5" x14ac:dyDescent="0.25">
      <c r="B38" s="47" t="s">
        <v>159</v>
      </c>
      <c r="C38" s="47">
        <v>2.6666666666666665</v>
      </c>
      <c r="D38" s="47">
        <v>1</v>
      </c>
      <c r="E38" s="47">
        <v>2.6666666666666665</v>
      </c>
    </row>
    <row r="39" spans="2:5" x14ac:dyDescent="0.25">
      <c r="B39" s="47" t="s">
        <v>160</v>
      </c>
      <c r="C39" s="47">
        <v>1.8333333333333333</v>
      </c>
      <c r="D39" s="47">
        <v>2.25</v>
      </c>
      <c r="E39" s="47">
        <v>4.125</v>
      </c>
    </row>
    <row r="40" spans="2:5" x14ac:dyDescent="0.25">
      <c r="B40" s="47" t="s">
        <v>161</v>
      </c>
      <c r="C40" s="47">
        <v>2.1666666666666665</v>
      </c>
      <c r="D40" s="47">
        <v>1</v>
      </c>
      <c r="E40" s="47">
        <v>2.1666666666666665</v>
      </c>
    </row>
    <row r="41" spans="2:5" x14ac:dyDescent="0.25">
      <c r="B41" s="47" t="s">
        <v>162</v>
      </c>
      <c r="C41" s="47">
        <v>2.8333333333333335</v>
      </c>
      <c r="D41" s="47">
        <v>1.25</v>
      </c>
      <c r="E41" s="47">
        <v>3.541666666666667</v>
      </c>
    </row>
    <row r="42" spans="2:5" x14ac:dyDescent="0.25">
      <c r="B42" s="47" t="s">
        <v>163</v>
      </c>
      <c r="C42" s="47">
        <v>3.3333333333333335</v>
      </c>
      <c r="D42" s="47">
        <v>1.25</v>
      </c>
      <c r="E42" s="47">
        <v>4.166666666666667</v>
      </c>
    </row>
    <row r="43" spans="2:5" x14ac:dyDescent="0.25">
      <c r="B43" s="47" t="s">
        <v>164</v>
      </c>
      <c r="C43" s="47">
        <v>2.1666666666666665</v>
      </c>
      <c r="D43" s="47">
        <v>1</v>
      </c>
      <c r="E43" s="47">
        <v>2.1666666666666665</v>
      </c>
    </row>
    <row r="44" spans="2:5" x14ac:dyDescent="0.25">
      <c r="B44" s="47" t="s">
        <v>165</v>
      </c>
      <c r="C44" s="47">
        <v>2</v>
      </c>
      <c r="D44" s="47">
        <v>1</v>
      </c>
      <c r="E44" s="47">
        <v>2</v>
      </c>
    </row>
    <row r="45" spans="2:5" x14ac:dyDescent="0.25">
      <c r="B45" s="47" t="s">
        <v>166</v>
      </c>
      <c r="C45" s="47">
        <v>3.5</v>
      </c>
      <c r="D45" s="47">
        <v>1.25</v>
      </c>
      <c r="E45" s="47">
        <v>4.375</v>
      </c>
    </row>
    <row r="46" spans="2:5" x14ac:dyDescent="0.25">
      <c r="B46" s="47" t="s">
        <v>167</v>
      </c>
      <c r="C46" s="47">
        <v>3.5</v>
      </c>
      <c r="D46" s="47">
        <v>1.25</v>
      </c>
      <c r="E46" s="47">
        <v>4.375</v>
      </c>
    </row>
    <row r="47" spans="2:5" x14ac:dyDescent="0.25">
      <c r="B47" s="47" t="s">
        <v>168</v>
      </c>
      <c r="C47" s="47">
        <v>3.5</v>
      </c>
      <c r="D47" s="47">
        <v>1.25</v>
      </c>
      <c r="E47" s="47">
        <v>4.375</v>
      </c>
    </row>
    <row r="48" spans="2:5" x14ac:dyDescent="0.25">
      <c r="B48" s="47" t="s">
        <v>169</v>
      </c>
      <c r="C48" s="47">
        <v>3.5</v>
      </c>
      <c r="D48" s="47">
        <v>1.25</v>
      </c>
      <c r="E48" s="47">
        <v>4.375</v>
      </c>
    </row>
    <row r="49" spans="2:5" x14ac:dyDescent="0.25">
      <c r="B49" s="47" t="s">
        <v>170</v>
      </c>
      <c r="C49" s="47">
        <v>3.5</v>
      </c>
      <c r="D49" s="47">
        <v>1.25</v>
      </c>
      <c r="E49" s="47">
        <v>4.375</v>
      </c>
    </row>
    <row r="50" spans="2:5" x14ac:dyDescent="0.25">
      <c r="B50" s="47" t="s">
        <v>171</v>
      </c>
      <c r="C50" s="47">
        <v>3.6666666666666665</v>
      </c>
      <c r="D50" s="47">
        <v>1.25</v>
      </c>
      <c r="E50" s="47">
        <v>4.583333333333333</v>
      </c>
    </row>
    <row r="51" spans="2:5" x14ac:dyDescent="0.25">
      <c r="B51" s="47" t="s">
        <v>172</v>
      </c>
      <c r="C51" s="47">
        <v>1.1666666666666667</v>
      </c>
      <c r="D51" s="47">
        <v>0.75</v>
      </c>
      <c r="E51" s="47">
        <v>0.875</v>
      </c>
    </row>
    <row r="52" spans="2:5" x14ac:dyDescent="0.25">
      <c r="B52" s="47" t="s">
        <v>173</v>
      </c>
      <c r="C52" s="47">
        <v>1.1666666666666667</v>
      </c>
      <c r="D52" s="47">
        <v>0.75</v>
      </c>
      <c r="E52" s="47">
        <v>0.875</v>
      </c>
    </row>
    <row r="53" spans="2:5" x14ac:dyDescent="0.25">
      <c r="B53" s="47" t="s">
        <v>174</v>
      </c>
      <c r="C53" s="47">
        <v>2.1666666666666665</v>
      </c>
      <c r="D53" s="47">
        <v>1</v>
      </c>
      <c r="E53" s="47">
        <v>2.1666666666666665</v>
      </c>
    </row>
    <row r="54" spans="2:5" x14ac:dyDescent="0.25">
      <c r="B54" s="47" t="s">
        <v>175</v>
      </c>
      <c r="C54" s="47">
        <v>0</v>
      </c>
      <c r="D54" s="47">
        <v>0</v>
      </c>
      <c r="E54" s="47">
        <v>0</v>
      </c>
    </row>
    <row r="55" spans="2:5" x14ac:dyDescent="0.25">
      <c r="B55" s="47" t="s">
        <v>176</v>
      </c>
      <c r="C55" s="47">
        <v>3</v>
      </c>
      <c r="D55" s="47">
        <v>1.25</v>
      </c>
      <c r="E55" s="47">
        <v>3.75</v>
      </c>
    </row>
    <row r="56" spans="2:5" x14ac:dyDescent="0.25">
      <c r="B56" s="47" t="s">
        <v>177</v>
      </c>
      <c r="C56" s="47">
        <v>2.6666666666666665</v>
      </c>
      <c r="D56" s="47">
        <v>1.25</v>
      </c>
      <c r="E56" s="47">
        <v>3.333333333333333</v>
      </c>
    </row>
    <row r="57" spans="2:5" x14ac:dyDescent="0.25">
      <c r="B57" s="47" t="s">
        <v>178</v>
      </c>
      <c r="C57" s="47">
        <v>2.5</v>
      </c>
      <c r="D57" s="47">
        <v>1.25</v>
      </c>
      <c r="E57" s="47">
        <v>3.125</v>
      </c>
    </row>
    <row r="58" spans="2:5" x14ac:dyDescent="0.25">
      <c r="B58" s="47" t="s">
        <v>179</v>
      </c>
      <c r="C58" s="47">
        <v>1.3333333333333333</v>
      </c>
      <c r="D58" s="47">
        <v>1.75</v>
      </c>
      <c r="E58" s="47">
        <v>2.333333333333333</v>
      </c>
    </row>
    <row r="59" spans="2:5" x14ac:dyDescent="0.25">
      <c r="B59" s="47" t="s">
        <v>180</v>
      </c>
      <c r="C59" s="47">
        <v>1.3333333333333333</v>
      </c>
      <c r="D59" s="47">
        <v>1.25</v>
      </c>
      <c r="E59" s="47">
        <v>1.6666666666666665</v>
      </c>
    </row>
    <row r="60" spans="2:5" x14ac:dyDescent="0.25">
      <c r="B60" s="47" t="s">
        <v>181</v>
      </c>
      <c r="C60" s="47">
        <v>3.3333333333333335</v>
      </c>
      <c r="D60" s="47">
        <v>1.75</v>
      </c>
      <c r="E60" s="47">
        <v>5.8333333333333339</v>
      </c>
    </row>
    <row r="61" spans="2:5" x14ac:dyDescent="0.25">
      <c r="B61" s="47" t="s">
        <v>182</v>
      </c>
      <c r="C61" s="47">
        <v>1.8333333333333333</v>
      </c>
      <c r="D61" s="47">
        <v>1.75</v>
      </c>
      <c r="E61" s="47">
        <v>3.208333333333333</v>
      </c>
    </row>
    <row r="62" spans="2:5" x14ac:dyDescent="0.25">
      <c r="B62" s="47" t="s">
        <v>183</v>
      </c>
      <c r="C62" s="47">
        <v>1.1666666666666667</v>
      </c>
      <c r="D62" s="47">
        <v>0.75</v>
      </c>
      <c r="E62" s="47">
        <v>0.875</v>
      </c>
    </row>
    <row r="63" spans="2:5" x14ac:dyDescent="0.25">
      <c r="B63" s="47" t="s">
        <v>184</v>
      </c>
      <c r="C63" s="47">
        <v>2</v>
      </c>
      <c r="D63" s="47">
        <v>0.75</v>
      </c>
      <c r="E63" s="47">
        <v>1.5</v>
      </c>
    </row>
    <row r="64" spans="2:5" x14ac:dyDescent="0.25">
      <c r="B64" s="47" t="s">
        <v>185</v>
      </c>
      <c r="C64" s="47">
        <v>2.6666666666666665</v>
      </c>
      <c r="D64" s="47">
        <v>0.75</v>
      </c>
      <c r="E64" s="47">
        <v>2</v>
      </c>
    </row>
    <row r="65" spans="2:5" x14ac:dyDescent="0.25">
      <c r="B65" s="47" t="s">
        <v>186</v>
      </c>
      <c r="C65" s="47">
        <v>2.6666666666666665</v>
      </c>
      <c r="D65" s="47">
        <v>1.25</v>
      </c>
      <c r="E65" s="47">
        <v>3.333333333333333</v>
      </c>
    </row>
    <row r="66" spans="2:5" x14ac:dyDescent="0.25">
      <c r="B66" s="47" t="s">
        <v>187</v>
      </c>
      <c r="C66" s="47">
        <v>0</v>
      </c>
      <c r="D66" s="47">
        <v>0</v>
      </c>
      <c r="E66" s="47">
        <v>0</v>
      </c>
    </row>
    <row r="67" spans="2:5" x14ac:dyDescent="0.25">
      <c r="B67" s="47" t="s">
        <v>188</v>
      </c>
      <c r="C67" s="47">
        <v>0</v>
      </c>
      <c r="D67" s="47">
        <v>0</v>
      </c>
      <c r="E67" s="47">
        <v>0</v>
      </c>
    </row>
    <row r="68" spans="2:5" x14ac:dyDescent="0.25">
      <c r="B68" s="47" t="s">
        <v>189</v>
      </c>
      <c r="C68" s="47">
        <v>3</v>
      </c>
      <c r="D68" s="47">
        <v>1.25</v>
      </c>
      <c r="E68" s="47">
        <v>3.75</v>
      </c>
    </row>
    <row r="69" spans="2:5" x14ac:dyDescent="0.25">
      <c r="B69" s="47" t="s">
        <v>255</v>
      </c>
      <c r="C69" s="47">
        <v>2.17</v>
      </c>
      <c r="D69" s="47">
        <v>1</v>
      </c>
      <c r="E69" s="47">
        <v>2.17</v>
      </c>
    </row>
    <row r="70" spans="2:5" x14ac:dyDescent="0.25">
      <c r="B70" s="47" t="s">
        <v>262</v>
      </c>
      <c r="C70" s="47">
        <v>3.83</v>
      </c>
      <c r="D70" s="47">
        <v>4</v>
      </c>
      <c r="E70" s="47">
        <v>15.33</v>
      </c>
    </row>
    <row r="71" spans="2:5" x14ac:dyDescent="0.25">
      <c r="C71" s="47"/>
      <c r="D71" s="47"/>
      <c r="E71" s="47"/>
    </row>
    <row r="72" spans="2:5" x14ac:dyDescent="0.25">
      <c r="C72" s="47"/>
      <c r="D72" s="47"/>
      <c r="E72" s="47"/>
    </row>
    <row r="73" spans="2:5" x14ac:dyDescent="0.25">
      <c r="C73" s="47"/>
      <c r="D73" s="47"/>
      <c r="E73" s="47"/>
    </row>
    <row r="74" spans="2:5" x14ac:dyDescent="0.25">
      <c r="C74" s="47"/>
      <c r="D74" s="47"/>
      <c r="E74" s="47"/>
    </row>
    <row r="75" spans="2:5" x14ac:dyDescent="0.25">
      <c r="C75" s="47"/>
      <c r="D75" s="47"/>
      <c r="E75" s="47"/>
    </row>
    <row r="76" spans="2:5" x14ac:dyDescent="0.25">
      <c r="C76" s="47"/>
      <c r="D76" s="47"/>
      <c r="E76" s="47"/>
    </row>
    <row r="77" spans="2:5" x14ac:dyDescent="0.25">
      <c r="C77" s="47"/>
      <c r="D77" s="47"/>
      <c r="E77" s="47"/>
    </row>
    <row r="78" spans="2:5" x14ac:dyDescent="0.25">
      <c r="C78" s="47"/>
      <c r="D78" s="47"/>
      <c r="E78" s="47"/>
    </row>
    <row r="79" spans="2:5" x14ac:dyDescent="0.25">
      <c r="C79" s="47"/>
      <c r="D79" s="47"/>
      <c r="E79" s="47"/>
    </row>
    <row r="80" spans="2:5" x14ac:dyDescent="0.25">
      <c r="C80" s="47"/>
      <c r="D80" s="47"/>
      <c r="E80" s="47"/>
    </row>
    <row r="81" spans="3:5" x14ac:dyDescent="0.25">
      <c r="C81" s="47"/>
      <c r="D81" s="47"/>
      <c r="E81" s="47"/>
    </row>
    <row r="82" spans="3:5" x14ac:dyDescent="0.25">
      <c r="C82" s="47"/>
      <c r="D82" s="47"/>
      <c r="E82" s="47"/>
    </row>
    <row r="83" spans="3:5" x14ac:dyDescent="0.25">
      <c r="C83" s="47"/>
      <c r="D83" s="47"/>
      <c r="E83" s="47"/>
    </row>
    <row r="84" spans="3:5" x14ac:dyDescent="0.25">
      <c r="C84" s="47"/>
      <c r="D84" s="47"/>
      <c r="E84" s="47"/>
    </row>
    <row r="85" spans="3:5" x14ac:dyDescent="0.25">
      <c r="C85" s="47"/>
      <c r="D85" s="47"/>
      <c r="E85" s="47"/>
    </row>
    <row r="86" spans="3:5" x14ac:dyDescent="0.25">
      <c r="C86" s="47"/>
      <c r="D86" s="47"/>
      <c r="E86" s="47"/>
    </row>
    <row r="87" spans="3:5" x14ac:dyDescent="0.25">
      <c r="C87" s="47"/>
      <c r="D87" s="47"/>
      <c r="E87" s="47"/>
    </row>
    <row r="88" spans="3:5" x14ac:dyDescent="0.25">
      <c r="C88" s="47"/>
      <c r="D88" s="47"/>
      <c r="E88" s="47"/>
    </row>
    <row r="89" spans="3:5" x14ac:dyDescent="0.25">
      <c r="C89" s="47"/>
      <c r="D89" s="47"/>
      <c r="E89" s="47"/>
    </row>
    <row r="90" spans="3:5" x14ac:dyDescent="0.25">
      <c r="C90" s="47"/>
      <c r="D90" s="47"/>
      <c r="E90" s="47"/>
    </row>
    <row r="91" spans="3:5" x14ac:dyDescent="0.25">
      <c r="C91" s="47"/>
      <c r="D91" s="47"/>
      <c r="E91" s="47"/>
    </row>
    <row r="92" spans="3:5" x14ac:dyDescent="0.25">
      <c r="C92" s="47"/>
      <c r="D92" s="47"/>
      <c r="E92" s="47"/>
    </row>
    <row r="93" spans="3:5" x14ac:dyDescent="0.25">
      <c r="C93" s="47"/>
      <c r="D93" s="47"/>
      <c r="E93" s="47"/>
    </row>
    <row r="94" spans="3:5" x14ac:dyDescent="0.25">
      <c r="C94" s="47"/>
      <c r="D94" s="47"/>
      <c r="E94" s="47"/>
    </row>
    <row r="95" spans="3:5" x14ac:dyDescent="0.25">
      <c r="C95" s="47"/>
      <c r="D95" s="47"/>
      <c r="E95" s="47"/>
    </row>
    <row r="96" spans="3:5" x14ac:dyDescent="0.25">
      <c r="C96" s="47"/>
      <c r="D96" s="47"/>
      <c r="E96" s="47"/>
    </row>
    <row r="97" spans="3:5" x14ac:dyDescent="0.25">
      <c r="C97" s="47"/>
      <c r="D97" s="47"/>
      <c r="E97" s="47"/>
    </row>
    <row r="98" spans="3:5" x14ac:dyDescent="0.25">
      <c r="C98" s="47"/>
      <c r="D98" s="47"/>
      <c r="E98" s="47"/>
    </row>
    <row r="99" spans="3:5" x14ac:dyDescent="0.25">
      <c r="C99" s="47"/>
      <c r="D99" s="47"/>
      <c r="E99" s="47"/>
    </row>
    <row r="100" spans="3:5" x14ac:dyDescent="0.25">
      <c r="C100" s="47"/>
      <c r="D100" s="47"/>
      <c r="E100" s="47"/>
    </row>
    <row r="101" spans="3:5" x14ac:dyDescent="0.25">
      <c r="C101" s="47"/>
      <c r="D101" s="47"/>
      <c r="E101" s="47"/>
    </row>
    <row r="102" spans="3:5" x14ac:dyDescent="0.25">
      <c r="C102" s="47"/>
      <c r="D102" s="47"/>
      <c r="E102" s="47"/>
    </row>
    <row r="103" spans="3:5" x14ac:dyDescent="0.25">
      <c r="C103" s="47"/>
      <c r="D103" s="47"/>
      <c r="E103" s="47"/>
    </row>
    <row r="104" spans="3:5" x14ac:dyDescent="0.25">
      <c r="C104" s="47"/>
      <c r="D104" s="47"/>
      <c r="E104" s="47"/>
    </row>
    <row r="105" spans="3:5" x14ac:dyDescent="0.25">
      <c r="C105" s="47"/>
      <c r="D105" s="47"/>
      <c r="E105" s="47"/>
    </row>
    <row r="106" spans="3:5" x14ac:dyDescent="0.25">
      <c r="C106" s="47"/>
      <c r="D106" s="47"/>
      <c r="E106" s="47"/>
    </row>
    <row r="107" spans="3:5" x14ac:dyDescent="0.25">
      <c r="C107" s="47"/>
      <c r="D107" s="47"/>
      <c r="E107" s="47"/>
    </row>
    <row r="108" spans="3:5" x14ac:dyDescent="0.25">
      <c r="C108" s="47"/>
      <c r="D108" s="47"/>
      <c r="E108" s="47"/>
    </row>
    <row r="109" spans="3:5" x14ac:dyDescent="0.25">
      <c r="C109" s="47"/>
      <c r="D109" s="47"/>
      <c r="E109" s="47"/>
    </row>
    <row r="110" spans="3:5" x14ac:dyDescent="0.25">
      <c r="C110" s="47"/>
      <c r="D110" s="47"/>
      <c r="E110" s="47"/>
    </row>
    <row r="111" spans="3:5" x14ac:dyDescent="0.25">
      <c r="C111" s="47"/>
      <c r="D111" s="47"/>
      <c r="E111" s="47"/>
    </row>
    <row r="112" spans="3:5" x14ac:dyDescent="0.25">
      <c r="C112" s="47"/>
      <c r="D112" s="47"/>
      <c r="E112" s="47"/>
    </row>
    <row r="113" spans="3:5" x14ac:dyDescent="0.25">
      <c r="C113" s="47"/>
      <c r="D113" s="47"/>
      <c r="E113" s="47"/>
    </row>
    <row r="114" spans="3:5" x14ac:dyDescent="0.25">
      <c r="C114" s="47"/>
      <c r="D114" s="47"/>
      <c r="E114" s="47"/>
    </row>
    <row r="115" spans="3:5" x14ac:dyDescent="0.25">
      <c r="C115" s="47"/>
      <c r="D115" s="47"/>
      <c r="E115" s="47"/>
    </row>
    <row r="116" spans="3:5" x14ac:dyDescent="0.25">
      <c r="C116" s="47"/>
      <c r="D116" s="47"/>
      <c r="E116" s="47"/>
    </row>
    <row r="117" spans="3:5" x14ac:dyDescent="0.25">
      <c r="C117" s="47"/>
      <c r="D117" s="47"/>
      <c r="E117" s="47"/>
    </row>
    <row r="118" spans="3:5" x14ac:dyDescent="0.25">
      <c r="C118" s="47"/>
      <c r="D118" s="47"/>
      <c r="E118" s="47"/>
    </row>
    <row r="119" spans="3:5" x14ac:dyDescent="0.25">
      <c r="C119" s="47"/>
      <c r="D119" s="47"/>
      <c r="E119" s="47"/>
    </row>
    <row r="120" spans="3:5" x14ac:dyDescent="0.25">
      <c r="C120" s="47"/>
      <c r="D120" s="47"/>
      <c r="E120" s="47"/>
    </row>
    <row r="121" spans="3:5" x14ac:dyDescent="0.25">
      <c r="C121" s="47"/>
      <c r="D121" s="47"/>
      <c r="E121" s="47"/>
    </row>
    <row r="122" spans="3:5" x14ac:dyDescent="0.25">
      <c r="C122" s="47"/>
      <c r="D122" s="47"/>
      <c r="E122" s="47"/>
    </row>
    <row r="123" spans="3:5" x14ac:dyDescent="0.25">
      <c r="C123" s="47"/>
      <c r="D123" s="47"/>
      <c r="E123" s="47"/>
    </row>
    <row r="124" spans="3:5" x14ac:dyDescent="0.25">
      <c r="C124" s="47"/>
      <c r="D124" s="47"/>
      <c r="E124" s="47"/>
    </row>
    <row r="125" spans="3:5" x14ac:dyDescent="0.25">
      <c r="C125" s="47"/>
      <c r="D125" s="47"/>
      <c r="E125" s="47"/>
    </row>
    <row r="126" spans="3:5" x14ac:dyDescent="0.25">
      <c r="C126" s="47"/>
      <c r="D126" s="47"/>
      <c r="E126" s="47"/>
    </row>
    <row r="127" spans="3:5" x14ac:dyDescent="0.25">
      <c r="C127" s="47"/>
      <c r="D127" s="47"/>
      <c r="E127" s="47"/>
    </row>
    <row r="128" spans="3:5" x14ac:dyDescent="0.25">
      <c r="C128" s="47"/>
      <c r="D128" s="47"/>
      <c r="E128" s="47"/>
    </row>
    <row r="129" spans="3:5" x14ac:dyDescent="0.25">
      <c r="C129" s="47"/>
      <c r="D129" s="47"/>
      <c r="E129" s="47"/>
    </row>
    <row r="130" spans="3:5" x14ac:dyDescent="0.25">
      <c r="C130" s="47"/>
      <c r="D130" s="47"/>
      <c r="E130" s="47"/>
    </row>
    <row r="131" spans="3:5" x14ac:dyDescent="0.25">
      <c r="C131" s="47"/>
      <c r="D131" s="47"/>
      <c r="E131" s="47"/>
    </row>
    <row r="132" spans="3:5" x14ac:dyDescent="0.25">
      <c r="C132" s="47"/>
      <c r="D132" s="47"/>
      <c r="E132" s="47"/>
    </row>
    <row r="133" spans="3:5" x14ac:dyDescent="0.25">
      <c r="C133" s="47"/>
      <c r="D133" s="47"/>
      <c r="E133" s="47"/>
    </row>
    <row r="134" spans="3:5" x14ac:dyDescent="0.25">
      <c r="C134" s="47"/>
      <c r="D134" s="47"/>
      <c r="E134" s="47"/>
    </row>
    <row r="135" spans="3:5" x14ac:dyDescent="0.25">
      <c r="C135" s="47"/>
      <c r="D135" s="47"/>
      <c r="E135" s="47"/>
    </row>
    <row r="136" spans="3:5" x14ac:dyDescent="0.25">
      <c r="C136" s="47"/>
      <c r="D136" s="47"/>
      <c r="E136" s="47"/>
    </row>
    <row r="137" spans="3:5" x14ac:dyDescent="0.25">
      <c r="C137" s="47"/>
      <c r="D137" s="47"/>
      <c r="E137" s="47"/>
    </row>
    <row r="138" spans="3:5" x14ac:dyDescent="0.25">
      <c r="C138" s="47"/>
      <c r="D138" s="47"/>
      <c r="E138" s="47"/>
    </row>
    <row r="139" spans="3:5" x14ac:dyDescent="0.25">
      <c r="C139" s="47"/>
      <c r="D139" s="47"/>
      <c r="E139" s="47"/>
    </row>
    <row r="140" spans="3:5" x14ac:dyDescent="0.25">
      <c r="C140" s="47"/>
      <c r="D140" s="47"/>
      <c r="E140" s="47"/>
    </row>
    <row r="141" spans="3:5" x14ac:dyDescent="0.25">
      <c r="C141" s="47"/>
      <c r="D141" s="47"/>
      <c r="E141" s="47"/>
    </row>
    <row r="142" spans="3:5" x14ac:dyDescent="0.25">
      <c r="C142" s="47"/>
      <c r="D142" s="47"/>
      <c r="E142" s="47"/>
    </row>
    <row r="143" spans="3:5" x14ac:dyDescent="0.25">
      <c r="C143" s="47"/>
      <c r="D143" s="47"/>
      <c r="E143" s="47"/>
    </row>
    <row r="144" spans="3:5" x14ac:dyDescent="0.25">
      <c r="C144" s="47"/>
      <c r="D144" s="47"/>
      <c r="E144" s="47"/>
    </row>
    <row r="145" spans="3:5" x14ac:dyDescent="0.25">
      <c r="C145" s="47"/>
      <c r="D145" s="47"/>
      <c r="E145" s="47"/>
    </row>
    <row r="146" spans="3:5" x14ac:dyDescent="0.25">
      <c r="C146" s="47"/>
      <c r="D146" s="47"/>
      <c r="E146" s="47"/>
    </row>
    <row r="147" spans="3:5" x14ac:dyDescent="0.25">
      <c r="C147" s="47"/>
      <c r="D147" s="47"/>
      <c r="E147" s="47"/>
    </row>
    <row r="148" spans="3:5" x14ac:dyDescent="0.25">
      <c r="C148" s="47"/>
      <c r="D148" s="47"/>
      <c r="E148" s="47"/>
    </row>
    <row r="149" spans="3:5" x14ac:dyDescent="0.25">
      <c r="C149" s="47"/>
      <c r="D149" s="47"/>
      <c r="E149" s="47"/>
    </row>
    <row r="150" spans="3:5" x14ac:dyDescent="0.25">
      <c r="C150" s="47"/>
      <c r="D150" s="47"/>
      <c r="E150" s="47"/>
    </row>
    <row r="151" spans="3:5" x14ac:dyDescent="0.25">
      <c r="C151" s="47"/>
      <c r="D151" s="47"/>
      <c r="E151" s="47"/>
    </row>
    <row r="152" spans="3:5" x14ac:dyDescent="0.25">
      <c r="C152" s="47"/>
      <c r="D152" s="47"/>
      <c r="E152" s="47"/>
    </row>
    <row r="153" spans="3:5" x14ac:dyDescent="0.25">
      <c r="C153" s="47"/>
      <c r="D153" s="47"/>
      <c r="E153" s="47"/>
    </row>
    <row r="154" spans="3:5" x14ac:dyDescent="0.25">
      <c r="C154" s="47"/>
      <c r="D154" s="47"/>
      <c r="E154" s="47"/>
    </row>
    <row r="155" spans="3:5" x14ac:dyDescent="0.25">
      <c r="C155" s="47"/>
      <c r="D155" s="47"/>
      <c r="E155" s="47"/>
    </row>
    <row r="156" spans="3:5" x14ac:dyDescent="0.25">
      <c r="C156" s="47"/>
      <c r="D156" s="47"/>
      <c r="E156" s="47"/>
    </row>
    <row r="157" spans="3:5" x14ac:dyDescent="0.25">
      <c r="C157" s="47"/>
      <c r="D157" s="47"/>
      <c r="E157" s="47"/>
    </row>
    <row r="158" spans="3:5" x14ac:dyDescent="0.25">
      <c r="C158" s="47"/>
      <c r="D158" s="47"/>
      <c r="E158" s="47"/>
    </row>
    <row r="159" spans="3:5" x14ac:dyDescent="0.25">
      <c r="C159" s="47"/>
      <c r="D159" s="47"/>
      <c r="E159" s="47"/>
    </row>
    <row r="160" spans="3:5" x14ac:dyDescent="0.25">
      <c r="C160" s="47"/>
      <c r="D160" s="47"/>
      <c r="E160" s="47"/>
    </row>
    <row r="161" spans="3:5" x14ac:dyDescent="0.25">
      <c r="C161" s="47"/>
      <c r="D161" s="47"/>
      <c r="E161" s="47"/>
    </row>
    <row r="162" spans="3:5" x14ac:dyDescent="0.25">
      <c r="C162" s="47"/>
      <c r="D162" s="47"/>
      <c r="E162" s="47"/>
    </row>
    <row r="163" spans="3:5" x14ac:dyDescent="0.25">
      <c r="C163" s="47"/>
      <c r="D163" s="47"/>
      <c r="E163" s="47"/>
    </row>
    <row r="164" spans="3:5" x14ac:dyDescent="0.25">
      <c r="C164" s="47"/>
      <c r="D164" s="47"/>
      <c r="E164" s="47"/>
    </row>
    <row r="165" spans="3:5" x14ac:dyDescent="0.25">
      <c r="C165" s="47"/>
      <c r="D165" s="47"/>
      <c r="E165" s="47"/>
    </row>
    <row r="166" spans="3:5" x14ac:dyDescent="0.25">
      <c r="C166" s="47"/>
      <c r="D166" s="47"/>
      <c r="E166" s="47"/>
    </row>
    <row r="167" spans="3:5" x14ac:dyDescent="0.25">
      <c r="C167" s="47"/>
      <c r="D167" s="47"/>
      <c r="E167" s="47"/>
    </row>
    <row r="168" spans="3:5" x14ac:dyDescent="0.25">
      <c r="C168" s="47"/>
      <c r="D168" s="47"/>
      <c r="E168" s="47"/>
    </row>
    <row r="169" spans="3:5" x14ac:dyDescent="0.25">
      <c r="C169" s="47"/>
      <c r="D169" s="47"/>
      <c r="E169" s="47"/>
    </row>
    <row r="170" spans="3:5" x14ac:dyDescent="0.25">
      <c r="C170" s="47"/>
      <c r="D170" s="47"/>
      <c r="E170" s="47"/>
    </row>
    <row r="171" spans="3:5" x14ac:dyDescent="0.25">
      <c r="C171" s="47"/>
      <c r="D171" s="47"/>
      <c r="E171" s="47"/>
    </row>
    <row r="172" spans="3:5" x14ac:dyDescent="0.25">
      <c r="C172" s="47"/>
      <c r="D172" s="47"/>
      <c r="E172" s="47"/>
    </row>
    <row r="173" spans="3:5" x14ac:dyDescent="0.25">
      <c r="C173" s="47"/>
      <c r="D173" s="47"/>
      <c r="E173" s="47"/>
    </row>
    <row r="174" spans="3:5" x14ac:dyDescent="0.25">
      <c r="C174" s="47"/>
      <c r="D174" s="47"/>
      <c r="E174" s="47"/>
    </row>
    <row r="175" spans="3:5" x14ac:dyDescent="0.25">
      <c r="C175" s="47"/>
      <c r="D175" s="47"/>
      <c r="E175" s="47"/>
    </row>
    <row r="176" spans="3:5" x14ac:dyDescent="0.25">
      <c r="C176" s="47"/>
      <c r="D176" s="47"/>
      <c r="E176" s="47"/>
    </row>
    <row r="177" spans="3:5" x14ac:dyDescent="0.25">
      <c r="C177" s="47"/>
      <c r="D177" s="47"/>
      <c r="E177" s="47"/>
    </row>
    <row r="178" spans="3:5" x14ac:dyDescent="0.25">
      <c r="C178" s="47"/>
      <c r="D178" s="47"/>
      <c r="E178" s="47"/>
    </row>
    <row r="179" spans="3:5" x14ac:dyDescent="0.25">
      <c r="C179" s="47"/>
      <c r="D179" s="47"/>
      <c r="E179" s="47"/>
    </row>
    <row r="180" spans="3:5" x14ac:dyDescent="0.25">
      <c r="C180" s="47"/>
      <c r="D180" s="47"/>
      <c r="E180" s="47"/>
    </row>
    <row r="181" spans="3:5" x14ac:dyDescent="0.25">
      <c r="C181" s="47"/>
      <c r="D181" s="47"/>
      <c r="E181" s="47"/>
    </row>
    <row r="182" spans="3:5" x14ac:dyDescent="0.25">
      <c r="C182" s="47"/>
      <c r="D182" s="47"/>
      <c r="E182" s="47"/>
    </row>
    <row r="183" spans="3:5" x14ac:dyDescent="0.25">
      <c r="C183" s="47"/>
      <c r="D183" s="47"/>
      <c r="E183" s="47"/>
    </row>
    <row r="184" spans="3:5" x14ac:dyDescent="0.25">
      <c r="C184" s="47"/>
      <c r="D184" s="47"/>
      <c r="E184" s="47"/>
    </row>
    <row r="185" spans="3:5" x14ac:dyDescent="0.25">
      <c r="C185" s="47"/>
      <c r="D185" s="47"/>
      <c r="E185" s="47"/>
    </row>
    <row r="186" spans="3:5" x14ac:dyDescent="0.25">
      <c r="C186" s="47"/>
      <c r="D186" s="47"/>
      <c r="E186" s="47"/>
    </row>
    <row r="187" spans="3:5" x14ac:dyDescent="0.25">
      <c r="C187" s="47"/>
      <c r="D187" s="47"/>
      <c r="E187" s="47"/>
    </row>
    <row r="188" spans="3:5" x14ac:dyDescent="0.25">
      <c r="C188" s="47"/>
      <c r="D188" s="47"/>
      <c r="E188" s="47"/>
    </row>
  </sheetData>
  <sheetProtection pivotTables="0"/>
  <mergeCells count="11">
    <mergeCell ref="A13:F13"/>
    <mergeCell ref="A14:F14"/>
    <mergeCell ref="A15:F15"/>
    <mergeCell ref="A16:F16"/>
    <mergeCell ref="A17:F17"/>
    <mergeCell ref="A12:F12"/>
    <mergeCell ref="A1:F1"/>
    <mergeCell ref="A2:F2"/>
    <mergeCell ref="A4:F4"/>
    <mergeCell ref="A10:F10"/>
    <mergeCell ref="A11:F11"/>
  </mergeCells>
  <conditionalFormatting sqref="E21:E73">
    <cfRule type="cellIs" dxfId="902" priority="2" operator="between">
      <formula>17</formula>
      <formula>25</formula>
    </cfRule>
    <cfRule type="cellIs" dxfId="901" priority="3" operator="between">
      <formula>9</formula>
      <formula>16</formula>
    </cfRule>
    <cfRule type="cellIs" dxfId="900" priority="4" operator="between">
      <formula>0.2</formula>
      <formula>8</formula>
    </cfRule>
  </conditionalFormatting>
  <conditionalFormatting sqref="E21:E68">
    <cfRule type="cellIs" dxfId="899" priority="1" operator="between">
      <formula>0</formula>
      <formula>0.1</formula>
    </cfRule>
  </conditionalFormatting>
  <hyperlinks>
    <hyperlink ref="H2" location="'Indice Schede'!A1" display="Torna all'indice" xr:uid="{00000000-0004-0000-0100-000000000000}"/>
    <hyperlink ref="H4" location="'Misure riduzione del rischio'!A1" display="Vai alle Misure riduzione rischio" xr:uid="{00000000-0004-0000-0100-000001000000}"/>
  </hyperlinks>
  <pageMargins left="0.7" right="0.7" top="0.75" bottom="0.75" header="0.3" footer="0.3"/>
  <pageSetup paperSize="9" scale="62"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45"/>
  <sheetViews>
    <sheetView view="pageBreakPreview" topLeftCell="A38" zoomScaleNormal="100" zoomScaleSheetLayoutView="100" workbookViewId="0">
      <selection activeCell="B60" sqref="B60"/>
    </sheetView>
  </sheetViews>
  <sheetFormatPr defaultRowHeight="15" x14ac:dyDescent="0.25"/>
  <cols>
    <col min="1" max="1" width="4.7109375" style="40" customWidth="1"/>
    <col min="2" max="2" width="69.5703125" style="59" customWidth="1"/>
    <col min="3" max="3" width="100.7109375" style="60" customWidth="1"/>
    <col min="4" max="4" width="2.140625" customWidth="1"/>
    <col min="5" max="5" width="23.7109375" customWidth="1"/>
    <col min="6" max="6" width="43.85546875" bestFit="1" customWidth="1"/>
    <col min="7" max="7" width="42.85546875" bestFit="1" customWidth="1"/>
    <col min="8" max="8" width="41.7109375" bestFit="1" customWidth="1"/>
    <col min="9" max="9" width="44.140625" bestFit="1" customWidth="1"/>
    <col min="10" max="10" width="42.5703125" bestFit="1" customWidth="1"/>
    <col min="11" max="11" width="70" bestFit="1" customWidth="1"/>
    <col min="12" max="12" width="49.85546875" bestFit="1" customWidth="1"/>
    <col min="13" max="13" width="71.28515625" bestFit="1" customWidth="1"/>
    <col min="14" max="14" width="38.5703125" bestFit="1" customWidth="1"/>
    <col min="15" max="15" width="23.42578125" bestFit="1" customWidth="1"/>
    <col min="16" max="16" width="24.28515625" bestFit="1" customWidth="1"/>
    <col min="17" max="17" width="30.140625" bestFit="1" customWidth="1"/>
    <col min="18" max="18" width="46.85546875" bestFit="1" customWidth="1"/>
    <col min="19" max="19" width="21" bestFit="1" customWidth="1"/>
    <col min="20" max="20" width="30.7109375" bestFit="1" customWidth="1"/>
    <col min="21" max="21" width="44.140625" bestFit="1" customWidth="1"/>
    <col min="22" max="22" width="31.28515625" bestFit="1" customWidth="1"/>
    <col min="23" max="23" width="26.5703125" bestFit="1" customWidth="1"/>
    <col min="24" max="24" width="25" bestFit="1" customWidth="1"/>
    <col min="25" max="25" width="37.7109375" bestFit="1" customWidth="1"/>
    <col min="26" max="26" width="34.5703125" bestFit="1" customWidth="1"/>
    <col min="27" max="27" width="24.5703125" bestFit="1" customWidth="1"/>
    <col min="28" max="28" width="22.140625" bestFit="1" customWidth="1"/>
    <col min="29" max="29" width="44.85546875" bestFit="1" customWidth="1"/>
    <col min="30" max="30" width="39.140625" bestFit="1" customWidth="1"/>
    <col min="31" max="31" width="73.85546875" bestFit="1" customWidth="1"/>
    <col min="32" max="32" width="72" bestFit="1" customWidth="1"/>
    <col min="33" max="33" width="53.140625" bestFit="1" customWidth="1"/>
    <col min="34" max="34" width="22.140625" bestFit="1" customWidth="1"/>
    <col min="35" max="35" width="26.7109375" bestFit="1" customWidth="1"/>
    <col min="36" max="36" width="32.140625" bestFit="1" customWidth="1"/>
    <col min="37" max="37" width="32.42578125" bestFit="1" customWidth="1"/>
    <col min="38" max="38" width="37.5703125" bestFit="1" customWidth="1"/>
    <col min="39" max="39" width="36.85546875" bestFit="1" customWidth="1"/>
    <col min="40" max="40" width="23.7109375" bestFit="1" customWidth="1"/>
    <col min="41" max="41" width="32.140625" bestFit="1" customWidth="1"/>
  </cols>
  <sheetData>
    <row r="1" spans="1:5" s="45" customFormat="1" x14ac:dyDescent="0.25">
      <c r="A1" s="40"/>
      <c r="B1" s="59"/>
      <c r="C1" s="60"/>
    </row>
    <row r="2" spans="1:5" s="45" customFormat="1" ht="36.75" customHeight="1" thickBot="1" x14ac:dyDescent="0.3">
      <c r="A2" s="40"/>
      <c r="B2" s="59"/>
      <c r="C2" s="60"/>
    </row>
    <row r="3" spans="1:5" s="45" customFormat="1" ht="51.75" customHeight="1" thickBot="1" x14ac:dyDescent="0.3">
      <c r="A3" s="40"/>
      <c r="B3" s="59"/>
      <c r="C3" s="60"/>
      <c r="E3" s="69" t="s">
        <v>81</v>
      </c>
    </row>
    <row r="4" spans="1:5" s="45" customFormat="1" ht="6.75" customHeight="1" thickBot="1" x14ac:dyDescent="0.3">
      <c r="A4" s="40"/>
      <c r="B4" s="59"/>
      <c r="C4" s="60"/>
      <c r="E4" s="70"/>
    </row>
    <row r="5" spans="1:5" s="45" customFormat="1" ht="48" customHeight="1" thickBot="1" x14ac:dyDescent="0.3">
      <c r="A5" s="40"/>
      <c r="B5" s="71" t="s">
        <v>213</v>
      </c>
      <c r="C5" s="71" t="s">
        <v>214</v>
      </c>
      <c r="E5" s="69" t="s">
        <v>217</v>
      </c>
    </row>
    <row r="6" spans="1:5" s="45" customFormat="1" x14ac:dyDescent="0.25">
      <c r="A6" s="40"/>
      <c r="B6" s="72"/>
      <c r="C6" s="72"/>
      <c r="D6"/>
    </row>
    <row r="7" spans="1:5" s="45" customFormat="1" ht="75" x14ac:dyDescent="0.25">
      <c r="A7" s="40"/>
      <c r="B7" s="72" t="s">
        <v>195</v>
      </c>
      <c r="C7" s="72" t="s">
        <v>203</v>
      </c>
      <c r="D7"/>
    </row>
    <row r="8" spans="1:5" s="45" customFormat="1" ht="75" x14ac:dyDescent="0.25">
      <c r="A8" s="40"/>
      <c r="B8" s="72" t="s">
        <v>142</v>
      </c>
      <c r="C8" s="72" t="s">
        <v>204</v>
      </c>
      <c r="D8"/>
    </row>
    <row r="9" spans="1:5" s="45" customFormat="1" x14ac:dyDescent="0.25">
      <c r="A9" s="40"/>
      <c r="B9" s="72" t="s">
        <v>196</v>
      </c>
      <c r="C9" s="68" t="s">
        <v>220</v>
      </c>
      <c r="D9"/>
    </row>
    <row r="10" spans="1:5" s="45" customFormat="1" ht="30" x14ac:dyDescent="0.25">
      <c r="A10" s="40"/>
      <c r="B10" s="72" t="s">
        <v>197</v>
      </c>
      <c r="C10" s="68" t="s">
        <v>219</v>
      </c>
      <c r="D10"/>
    </row>
    <row r="11" spans="1:5" s="45" customFormat="1" ht="45" x14ac:dyDescent="0.25">
      <c r="A11" s="40"/>
      <c r="B11" s="72" t="s">
        <v>198</v>
      </c>
      <c r="C11" s="72" t="s">
        <v>218</v>
      </c>
      <c r="D11"/>
    </row>
    <row r="12" spans="1:5" s="45" customFormat="1" x14ac:dyDescent="0.25">
      <c r="A12" s="40"/>
      <c r="B12" s="72" t="s">
        <v>199</v>
      </c>
      <c r="C12" s="68" t="s">
        <v>221</v>
      </c>
      <c r="D12"/>
    </row>
    <row r="13" spans="1:5" s="45" customFormat="1" ht="75" x14ac:dyDescent="0.25">
      <c r="A13" s="40"/>
      <c r="B13" s="72" t="s">
        <v>200</v>
      </c>
      <c r="C13" s="72" t="s">
        <v>206</v>
      </c>
      <c r="D13"/>
    </row>
    <row r="14" spans="1:5" s="45" customFormat="1" ht="30" x14ac:dyDescent="0.25">
      <c r="A14" s="40"/>
      <c r="B14" s="72" t="s">
        <v>201</v>
      </c>
      <c r="C14" s="68" t="s">
        <v>222</v>
      </c>
      <c r="D14"/>
    </row>
    <row r="15" spans="1:5" s="45" customFormat="1" x14ac:dyDescent="0.25">
      <c r="A15" s="40"/>
      <c r="B15" s="72" t="s">
        <v>202</v>
      </c>
      <c r="C15" s="68" t="s">
        <v>223</v>
      </c>
      <c r="D15"/>
    </row>
    <row r="16" spans="1:5" s="45" customFormat="1" x14ac:dyDescent="0.25">
      <c r="A16" s="40"/>
      <c r="B16" s="72" t="s">
        <v>152</v>
      </c>
      <c r="C16" s="68" t="s">
        <v>224</v>
      </c>
      <c r="D16"/>
    </row>
    <row r="17" spans="1:4" s="45" customFormat="1" x14ac:dyDescent="0.25">
      <c r="A17" s="40"/>
      <c r="B17" s="72" t="s">
        <v>153</v>
      </c>
      <c r="C17" s="68" t="s">
        <v>253</v>
      </c>
      <c r="D17"/>
    </row>
    <row r="18" spans="1:4" s="45" customFormat="1" x14ac:dyDescent="0.25">
      <c r="A18" s="40"/>
      <c r="B18" s="72" t="s">
        <v>154</v>
      </c>
      <c r="C18" s="68" t="s">
        <v>225</v>
      </c>
      <c r="D18"/>
    </row>
    <row r="19" spans="1:4" s="45" customFormat="1" x14ac:dyDescent="0.25">
      <c r="A19" s="40"/>
      <c r="B19" s="72" t="s">
        <v>155</v>
      </c>
      <c r="C19" s="68" t="s">
        <v>226</v>
      </c>
      <c r="D19"/>
    </row>
    <row r="20" spans="1:4" s="45" customFormat="1" x14ac:dyDescent="0.25">
      <c r="A20" s="40"/>
      <c r="B20" s="72" t="s">
        <v>156</v>
      </c>
      <c r="C20" s="68" t="s">
        <v>227</v>
      </c>
      <c r="D20"/>
    </row>
    <row r="21" spans="1:4" s="45" customFormat="1" x14ac:dyDescent="0.25">
      <c r="A21" s="40"/>
      <c r="B21" s="72" t="s">
        <v>157</v>
      </c>
      <c r="C21" s="68" t="s">
        <v>228</v>
      </c>
      <c r="D21"/>
    </row>
    <row r="22" spans="1:4" s="45" customFormat="1" x14ac:dyDescent="0.25">
      <c r="A22" s="40"/>
      <c r="B22" s="72" t="s">
        <v>158</v>
      </c>
      <c r="C22" s="68" t="s">
        <v>229</v>
      </c>
      <c r="D22"/>
    </row>
    <row r="23" spans="1:4" s="45" customFormat="1" x14ac:dyDescent="0.25">
      <c r="A23" s="40"/>
      <c r="B23" s="72" t="s">
        <v>159</v>
      </c>
      <c r="C23" s="68" t="s">
        <v>230</v>
      </c>
      <c r="D23"/>
    </row>
    <row r="24" spans="1:4" s="45" customFormat="1" x14ac:dyDescent="0.25">
      <c r="A24" s="40"/>
      <c r="B24" s="72" t="s">
        <v>160</v>
      </c>
      <c r="C24" s="68" t="s">
        <v>231</v>
      </c>
    </row>
    <row r="25" spans="1:4" s="45" customFormat="1" ht="45" x14ac:dyDescent="0.25">
      <c r="A25" s="40"/>
      <c r="B25" s="72" t="s">
        <v>161</v>
      </c>
      <c r="C25" s="72" t="s">
        <v>207</v>
      </c>
    </row>
    <row r="26" spans="1:4" s="45" customFormat="1" ht="45" x14ac:dyDescent="0.25">
      <c r="A26" s="40"/>
      <c r="B26" s="72" t="s">
        <v>162</v>
      </c>
      <c r="C26" s="72" t="s">
        <v>207</v>
      </c>
    </row>
    <row r="27" spans="1:4" s="45" customFormat="1" x14ac:dyDescent="0.25">
      <c r="A27" s="40"/>
      <c r="B27" s="72" t="s">
        <v>163</v>
      </c>
      <c r="C27" s="68" t="s">
        <v>232</v>
      </c>
    </row>
    <row r="28" spans="1:4" s="45" customFormat="1" x14ac:dyDescent="0.25">
      <c r="A28" s="40"/>
      <c r="B28" s="72" t="s">
        <v>164</v>
      </c>
      <c r="C28" s="68" t="s">
        <v>233</v>
      </c>
    </row>
    <row r="29" spans="1:4" s="45" customFormat="1" x14ac:dyDescent="0.25">
      <c r="A29" s="40"/>
      <c r="B29" s="72" t="s">
        <v>165</v>
      </c>
      <c r="C29" s="68" t="s">
        <v>234</v>
      </c>
    </row>
    <row r="30" spans="1:4" s="45" customFormat="1" x14ac:dyDescent="0.25">
      <c r="A30" s="40"/>
      <c r="B30" s="72" t="s">
        <v>166</v>
      </c>
      <c r="C30" s="68" t="s">
        <v>235</v>
      </c>
    </row>
    <row r="31" spans="1:4" s="45" customFormat="1" x14ac:dyDescent="0.25">
      <c r="A31" s="40"/>
      <c r="B31" s="72" t="s">
        <v>167</v>
      </c>
      <c r="C31" s="68" t="s">
        <v>236</v>
      </c>
    </row>
    <row r="32" spans="1:4" s="45" customFormat="1" x14ac:dyDescent="0.25">
      <c r="A32" s="40"/>
      <c r="B32" s="72" t="s">
        <v>168</v>
      </c>
      <c r="C32" s="68" t="s">
        <v>237</v>
      </c>
    </row>
    <row r="33" spans="1:3" s="45" customFormat="1" x14ac:dyDescent="0.25">
      <c r="A33" s="40"/>
      <c r="B33" s="72" t="s">
        <v>169</v>
      </c>
      <c r="C33" s="68" t="s">
        <v>236</v>
      </c>
    </row>
    <row r="34" spans="1:3" s="45" customFormat="1" x14ac:dyDescent="0.25">
      <c r="A34" s="40"/>
      <c r="B34" s="72" t="s">
        <v>170</v>
      </c>
      <c r="C34" s="68" t="s">
        <v>238</v>
      </c>
    </row>
    <row r="35" spans="1:3" s="45" customFormat="1" x14ac:dyDescent="0.25">
      <c r="A35" s="40"/>
      <c r="B35" s="72" t="s">
        <v>171</v>
      </c>
      <c r="C35" s="68" t="s">
        <v>239</v>
      </c>
    </row>
    <row r="36" spans="1:3" s="45" customFormat="1" ht="30" x14ac:dyDescent="0.25">
      <c r="A36" s="40"/>
      <c r="B36" s="72" t="s">
        <v>172</v>
      </c>
      <c r="C36" s="72" t="s">
        <v>208</v>
      </c>
    </row>
    <row r="37" spans="1:3" s="45" customFormat="1" ht="30" x14ac:dyDescent="0.25">
      <c r="A37" s="40"/>
      <c r="B37" s="72" t="s">
        <v>173</v>
      </c>
      <c r="C37" s="72" t="s">
        <v>209</v>
      </c>
    </row>
    <row r="38" spans="1:3" s="45" customFormat="1" x14ac:dyDescent="0.25">
      <c r="A38" s="40"/>
      <c r="B38" s="72" t="s">
        <v>174</v>
      </c>
      <c r="C38" s="68" t="s">
        <v>240</v>
      </c>
    </row>
    <row r="39" spans="1:3" s="45" customFormat="1" x14ac:dyDescent="0.25">
      <c r="A39" s="40"/>
      <c r="B39" s="72" t="s">
        <v>176</v>
      </c>
      <c r="C39" s="68" t="s">
        <v>241</v>
      </c>
    </row>
    <row r="40" spans="1:3" s="45" customFormat="1" x14ac:dyDescent="0.25">
      <c r="A40" s="40"/>
      <c r="B40" s="72" t="s">
        <v>177</v>
      </c>
      <c r="C40" s="68" t="s">
        <v>242</v>
      </c>
    </row>
    <row r="41" spans="1:3" s="45" customFormat="1" x14ac:dyDescent="0.25">
      <c r="A41" s="40"/>
      <c r="B41" s="72" t="s">
        <v>178</v>
      </c>
      <c r="C41" s="68" t="s">
        <v>243</v>
      </c>
    </row>
    <row r="42" spans="1:3" s="45" customFormat="1" x14ac:dyDescent="0.25">
      <c r="A42" s="40"/>
      <c r="B42" s="72" t="s">
        <v>179</v>
      </c>
      <c r="C42" s="72" t="s">
        <v>210</v>
      </c>
    </row>
    <row r="43" spans="1:3" s="45" customFormat="1" ht="30" x14ac:dyDescent="0.25">
      <c r="A43" s="40"/>
      <c r="B43" s="72" t="s">
        <v>180</v>
      </c>
      <c r="C43" s="72" t="s">
        <v>210</v>
      </c>
    </row>
    <row r="44" spans="1:3" s="45" customFormat="1" ht="30" x14ac:dyDescent="0.25">
      <c r="A44" s="40"/>
      <c r="B44" s="72" t="s">
        <v>181</v>
      </c>
      <c r="C44" s="68" t="s">
        <v>244</v>
      </c>
    </row>
    <row r="45" spans="1:3" s="45" customFormat="1" x14ac:dyDescent="0.25">
      <c r="A45" s="40"/>
      <c r="B45" s="72" t="s">
        <v>182</v>
      </c>
      <c r="C45" s="68" t="s">
        <v>245</v>
      </c>
    </row>
    <row r="46" spans="1:3" s="45" customFormat="1" ht="30" x14ac:dyDescent="0.25">
      <c r="A46" s="40"/>
      <c r="B46" s="72" t="s">
        <v>183</v>
      </c>
      <c r="C46" s="72" t="s">
        <v>211</v>
      </c>
    </row>
    <row r="47" spans="1:3" s="45" customFormat="1" x14ac:dyDescent="0.25">
      <c r="A47" s="40"/>
      <c r="B47" s="72" t="s">
        <v>184</v>
      </c>
      <c r="C47" s="68" t="s">
        <v>246</v>
      </c>
    </row>
    <row r="48" spans="1:3" s="45" customFormat="1" x14ac:dyDescent="0.25">
      <c r="A48" s="40"/>
      <c r="B48" s="72" t="s">
        <v>185</v>
      </c>
      <c r="C48" s="68" t="s">
        <v>247</v>
      </c>
    </row>
    <row r="49" spans="1:3" s="45" customFormat="1" x14ac:dyDescent="0.25">
      <c r="A49" s="40"/>
      <c r="B49" s="72" t="s">
        <v>186</v>
      </c>
      <c r="C49" s="68" t="s">
        <v>248</v>
      </c>
    </row>
    <row r="50" spans="1:3" s="45" customFormat="1" ht="60" x14ac:dyDescent="0.25">
      <c r="A50" s="40"/>
      <c r="B50" s="72" t="s">
        <v>146</v>
      </c>
      <c r="C50" s="72" t="s">
        <v>212</v>
      </c>
    </row>
    <row r="51" spans="1:3" s="45" customFormat="1" x14ac:dyDescent="0.25">
      <c r="A51" s="40"/>
      <c r="B51" s="72" t="s">
        <v>189</v>
      </c>
      <c r="C51" s="68" t="s">
        <v>249</v>
      </c>
    </row>
    <row r="52" spans="1:3" s="45" customFormat="1" ht="15.75" thickBot="1" x14ac:dyDescent="0.3">
      <c r="A52" s="40"/>
      <c r="B52" s="74" t="s">
        <v>255</v>
      </c>
      <c r="C52" s="68" t="s">
        <v>256</v>
      </c>
    </row>
    <row r="53" spans="1:3" s="45" customFormat="1" ht="15.75" thickBot="1" x14ac:dyDescent="0.3">
      <c r="A53" s="40"/>
      <c r="B53" s="103" t="s">
        <v>261</v>
      </c>
      <c r="C53" s="104"/>
    </row>
    <row r="54" spans="1:3" s="45" customFormat="1" x14ac:dyDescent="0.25">
      <c r="A54" s="40"/>
      <c r="B54"/>
      <c r="C54"/>
    </row>
    <row r="55" spans="1:3" s="45" customFormat="1" x14ac:dyDescent="0.25">
      <c r="A55" s="40"/>
      <c r="B55" s="68"/>
      <c r="C55" s="73"/>
    </row>
    <row r="56" spans="1:3" s="45" customFormat="1" x14ac:dyDescent="0.25">
      <c r="A56" s="40"/>
      <c r="B56" s="68"/>
      <c r="C56" s="73"/>
    </row>
    <row r="57" spans="1:3" s="45" customFormat="1" x14ac:dyDescent="0.25">
      <c r="A57" s="40"/>
      <c r="B57" s="68"/>
      <c r="C57" s="73"/>
    </row>
    <row r="58" spans="1:3" s="45" customFormat="1" x14ac:dyDescent="0.25">
      <c r="A58" s="40"/>
      <c r="B58" s="68"/>
      <c r="C58" s="73"/>
    </row>
    <row r="59" spans="1:3" s="45" customFormat="1" x14ac:dyDescent="0.25">
      <c r="A59" s="40"/>
      <c r="B59" s="68"/>
      <c r="C59" s="73"/>
    </row>
    <row r="60" spans="1:3" s="45" customFormat="1" x14ac:dyDescent="0.25">
      <c r="A60" s="40"/>
      <c r="B60" s="68"/>
      <c r="C60" s="73"/>
    </row>
    <row r="61" spans="1:3" s="45" customFormat="1" x14ac:dyDescent="0.25">
      <c r="A61" s="40"/>
      <c r="B61" s="68"/>
      <c r="C61" s="73"/>
    </row>
    <row r="62" spans="1:3" s="45" customFormat="1" x14ac:dyDescent="0.25">
      <c r="A62" s="40"/>
      <c r="B62" s="68"/>
      <c r="C62" s="73"/>
    </row>
    <row r="63" spans="1:3" s="45" customFormat="1" x14ac:dyDescent="0.25">
      <c r="A63" s="40"/>
      <c r="B63" s="68"/>
      <c r="C63" s="73"/>
    </row>
    <row r="64" spans="1:3" s="45" customFormat="1" x14ac:dyDescent="0.25">
      <c r="A64" s="40"/>
      <c r="B64" s="68"/>
      <c r="C64" s="73"/>
    </row>
    <row r="65" spans="1:3" s="45" customFormat="1" x14ac:dyDescent="0.25">
      <c r="A65" s="40"/>
      <c r="B65" s="68"/>
      <c r="C65" s="73"/>
    </row>
    <row r="66" spans="1:3" s="45" customFormat="1" x14ac:dyDescent="0.25">
      <c r="A66" s="40"/>
      <c r="B66" s="68"/>
      <c r="C66" s="73"/>
    </row>
    <row r="67" spans="1:3" s="45" customFormat="1" x14ac:dyDescent="0.25">
      <c r="A67" s="40"/>
      <c r="B67" s="68"/>
      <c r="C67" s="73"/>
    </row>
    <row r="68" spans="1:3" s="45" customFormat="1" x14ac:dyDescent="0.25">
      <c r="A68" s="40"/>
      <c r="B68" s="68"/>
      <c r="C68" s="73"/>
    </row>
    <row r="69" spans="1:3" s="45" customFormat="1" x14ac:dyDescent="0.25">
      <c r="A69" s="40"/>
      <c r="B69"/>
      <c r="C69" s="57"/>
    </row>
    <row r="70" spans="1:3" s="45" customFormat="1" x14ac:dyDescent="0.25">
      <c r="A70" s="40"/>
      <c r="B70"/>
      <c r="C70" s="57"/>
    </row>
    <row r="71" spans="1:3" s="45" customFormat="1" x14ac:dyDescent="0.25">
      <c r="A71" s="40"/>
      <c r="B71"/>
      <c r="C71" s="57"/>
    </row>
    <row r="72" spans="1:3" s="45" customFormat="1" x14ac:dyDescent="0.25">
      <c r="A72" s="40"/>
      <c r="B72"/>
      <c r="C72" s="57"/>
    </row>
    <row r="73" spans="1:3" s="45" customFormat="1" x14ac:dyDescent="0.25">
      <c r="A73" s="40"/>
      <c r="B73"/>
      <c r="C73" s="57"/>
    </row>
    <row r="74" spans="1:3" s="45" customFormat="1" x14ac:dyDescent="0.25">
      <c r="A74" s="40"/>
      <c r="B74"/>
      <c r="C74" s="57"/>
    </row>
    <row r="75" spans="1:3" s="45" customFormat="1" x14ac:dyDescent="0.25">
      <c r="A75" s="40"/>
      <c r="B75"/>
      <c r="C75" s="57"/>
    </row>
    <row r="76" spans="1:3" s="45" customFormat="1" x14ac:dyDescent="0.25">
      <c r="A76" s="40"/>
      <c r="B76"/>
      <c r="C76" s="57"/>
    </row>
    <row r="77" spans="1:3" s="45" customFormat="1" x14ac:dyDescent="0.25">
      <c r="A77" s="40"/>
      <c r="B77"/>
      <c r="C77" s="57"/>
    </row>
    <row r="78" spans="1:3" s="45" customFormat="1" x14ac:dyDescent="0.25">
      <c r="A78" s="40"/>
      <c r="B78"/>
      <c r="C78" s="57"/>
    </row>
    <row r="79" spans="1:3" s="45" customFormat="1" x14ac:dyDescent="0.25">
      <c r="A79" s="40"/>
      <c r="B79"/>
      <c r="C79" s="57"/>
    </row>
    <row r="80" spans="1:3" s="45" customFormat="1" x14ac:dyDescent="0.25">
      <c r="A80" s="40"/>
      <c r="B80"/>
      <c r="C80" s="57"/>
    </row>
    <row r="81" spans="1:3" s="45" customFormat="1" x14ac:dyDescent="0.25">
      <c r="A81" s="40"/>
      <c r="B81"/>
      <c r="C81" s="57"/>
    </row>
    <row r="82" spans="1:3" s="45" customFormat="1" x14ac:dyDescent="0.25">
      <c r="A82" s="40"/>
      <c r="B82"/>
      <c r="C82" s="57"/>
    </row>
    <row r="83" spans="1:3" s="45" customFormat="1" x14ac:dyDescent="0.25">
      <c r="A83" s="40"/>
      <c r="B83"/>
      <c r="C83" s="57"/>
    </row>
    <row r="84" spans="1:3" s="45" customFormat="1" x14ac:dyDescent="0.25">
      <c r="A84" s="40"/>
      <c r="B84"/>
      <c r="C84" s="57"/>
    </row>
    <row r="85" spans="1:3" s="45" customFormat="1" x14ac:dyDescent="0.25">
      <c r="A85" s="40"/>
      <c r="B85"/>
      <c r="C85" s="57"/>
    </row>
    <row r="86" spans="1:3" s="45" customFormat="1" x14ac:dyDescent="0.25">
      <c r="A86" s="40"/>
      <c r="B86"/>
      <c r="C86" s="57"/>
    </row>
    <row r="87" spans="1:3" s="45" customFormat="1" x14ac:dyDescent="0.25">
      <c r="A87" s="40"/>
      <c r="B87"/>
      <c r="C87" s="57"/>
    </row>
    <row r="88" spans="1:3" s="45" customFormat="1" x14ac:dyDescent="0.25">
      <c r="A88" s="40"/>
      <c r="B88"/>
      <c r="C88" s="57"/>
    </row>
    <row r="89" spans="1:3" s="45" customFormat="1" x14ac:dyDescent="0.25">
      <c r="A89" s="40"/>
      <c r="B89"/>
      <c r="C89" s="57"/>
    </row>
    <row r="90" spans="1:3" s="45" customFormat="1" x14ac:dyDescent="0.25">
      <c r="A90" s="40"/>
      <c r="B90"/>
      <c r="C90" s="57"/>
    </row>
    <row r="91" spans="1:3" s="45" customFormat="1" x14ac:dyDescent="0.25">
      <c r="A91" s="40"/>
      <c r="B91"/>
      <c r="C91" s="57"/>
    </row>
    <row r="92" spans="1:3" s="45" customFormat="1" x14ac:dyDescent="0.25">
      <c r="A92" s="40"/>
      <c r="B92"/>
      <c r="C92" s="57"/>
    </row>
    <row r="93" spans="1:3" s="45" customFormat="1" x14ac:dyDescent="0.25">
      <c r="A93" s="40"/>
      <c r="B93"/>
      <c r="C93" s="57"/>
    </row>
    <row r="94" spans="1:3" s="45" customFormat="1" x14ac:dyDescent="0.25">
      <c r="A94" s="40"/>
      <c r="B94"/>
      <c r="C94" s="57"/>
    </row>
    <row r="95" spans="1:3" s="45" customFormat="1" x14ac:dyDescent="0.25">
      <c r="A95" s="40"/>
      <c r="B95"/>
      <c r="C95" s="57"/>
    </row>
    <row r="96" spans="1:3" s="45" customFormat="1" x14ac:dyDescent="0.25">
      <c r="A96" s="40"/>
      <c r="B96"/>
      <c r="C96" s="57"/>
    </row>
    <row r="97" spans="1:3" s="45" customFormat="1" x14ac:dyDescent="0.25">
      <c r="A97" s="40"/>
      <c r="B97"/>
      <c r="C97" s="57"/>
    </row>
    <row r="98" spans="1:3" s="45" customFormat="1" x14ac:dyDescent="0.25">
      <c r="A98" s="40"/>
      <c r="B98"/>
      <c r="C98" s="57"/>
    </row>
    <row r="99" spans="1:3" s="45" customFormat="1" x14ac:dyDescent="0.25">
      <c r="A99" s="40"/>
      <c r="B99"/>
      <c r="C99" s="57"/>
    </row>
    <row r="100" spans="1:3" s="45" customFormat="1" x14ac:dyDescent="0.25">
      <c r="A100" s="40"/>
      <c r="B100"/>
      <c r="C100" s="57"/>
    </row>
    <row r="101" spans="1:3" s="45" customFormat="1" x14ac:dyDescent="0.25">
      <c r="A101" s="40"/>
      <c r="B101"/>
      <c r="C101" s="57"/>
    </row>
    <row r="102" spans="1:3" s="45" customFormat="1" x14ac:dyDescent="0.25">
      <c r="A102" s="40"/>
      <c r="B102"/>
      <c r="C102" s="57"/>
    </row>
    <row r="103" spans="1:3" s="45" customFormat="1" x14ac:dyDescent="0.25">
      <c r="A103" s="40"/>
      <c r="B103"/>
      <c r="C103" s="57"/>
    </row>
    <row r="104" spans="1:3" s="45" customFormat="1" x14ac:dyDescent="0.25">
      <c r="A104" s="40"/>
      <c r="B104" s="59"/>
      <c r="C104" s="59"/>
    </row>
    <row r="105" spans="1:3" s="45" customFormat="1" x14ac:dyDescent="0.25">
      <c r="A105" s="40"/>
      <c r="B105" s="59"/>
      <c r="C105" s="59"/>
    </row>
    <row r="106" spans="1:3" s="45" customFormat="1" x14ac:dyDescent="0.25">
      <c r="A106" s="40"/>
      <c r="B106" s="59"/>
      <c r="C106" s="60"/>
    </row>
    <row r="107" spans="1:3" s="45" customFormat="1" x14ac:dyDescent="0.25">
      <c r="A107" s="40"/>
      <c r="B107" s="59"/>
      <c r="C107" s="60"/>
    </row>
    <row r="108" spans="1:3" s="45" customFormat="1" x14ac:dyDescent="0.25">
      <c r="A108" s="40"/>
      <c r="B108" s="59"/>
      <c r="C108" s="60"/>
    </row>
    <row r="109" spans="1:3" s="45" customFormat="1" x14ac:dyDescent="0.25">
      <c r="A109" s="40"/>
      <c r="B109" s="59"/>
      <c r="C109" s="60"/>
    </row>
    <row r="110" spans="1:3" s="45" customFormat="1" x14ac:dyDescent="0.25">
      <c r="A110" s="40"/>
      <c r="B110" s="59"/>
      <c r="C110" s="60"/>
    </row>
    <row r="111" spans="1:3" s="45" customFormat="1" x14ac:dyDescent="0.25">
      <c r="A111" s="40"/>
      <c r="B111" s="59"/>
      <c r="C111" s="60"/>
    </row>
    <row r="112" spans="1:3" s="45" customFormat="1" x14ac:dyDescent="0.25">
      <c r="A112" s="40"/>
      <c r="B112" s="59"/>
      <c r="C112" s="60"/>
    </row>
    <row r="113" spans="1:3" s="45" customFormat="1" x14ac:dyDescent="0.25">
      <c r="A113" s="40"/>
      <c r="B113" s="59"/>
      <c r="C113" s="60"/>
    </row>
    <row r="114" spans="1:3" s="45" customFormat="1" x14ac:dyDescent="0.25">
      <c r="A114" s="40"/>
      <c r="B114" s="59"/>
      <c r="C114" s="60"/>
    </row>
    <row r="115" spans="1:3" s="45" customFormat="1" x14ac:dyDescent="0.25">
      <c r="A115" s="40"/>
      <c r="B115" s="59"/>
      <c r="C115" s="60"/>
    </row>
    <row r="116" spans="1:3" s="45" customFormat="1" x14ac:dyDescent="0.25">
      <c r="A116" s="40"/>
      <c r="B116" s="59"/>
      <c r="C116" s="60"/>
    </row>
    <row r="117" spans="1:3" s="45" customFormat="1" x14ac:dyDescent="0.25">
      <c r="A117" s="40"/>
      <c r="B117" s="59"/>
      <c r="C117" s="60"/>
    </row>
    <row r="118" spans="1:3" s="45" customFormat="1" x14ac:dyDescent="0.25">
      <c r="A118" s="40"/>
      <c r="B118" s="59"/>
      <c r="C118" s="60"/>
    </row>
    <row r="119" spans="1:3" s="45" customFormat="1" x14ac:dyDescent="0.25">
      <c r="A119" s="40"/>
      <c r="B119" s="59"/>
      <c r="C119" s="60"/>
    </row>
    <row r="120" spans="1:3" s="45" customFormat="1" x14ac:dyDescent="0.25">
      <c r="A120" s="40"/>
      <c r="B120" s="59"/>
      <c r="C120" s="60"/>
    </row>
    <row r="121" spans="1:3" s="45" customFormat="1" x14ac:dyDescent="0.25">
      <c r="A121" s="40"/>
      <c r="B121" s="59"/>
      <c r="C121" s="60"/>
    </row>
    <row r="122" spans="1:3" s="45" customFormat="1" x14ac:dyDescent="0.25">
      <c r="A122" s="40"/>
      <c r="B122" s="59"/>
      <c r="C122" s="60"/>
    </row>
    <row r="123" spans="1:3" s="45" customFormat="1" x14ac:dyDescent="0.25">
      <c r="A123" s="40"/>
      <c r="B123" s="59"/>
      <c r="C123" s="60"/>
    </row>
    <row r="124" spans="1:3" s="45" customFormat="1" x14ac:dyDescent="0.25">
      <c r="A124" s="40"/>
      <c r="B124" s="59"/>
      <c r="C124" s="60"/>
    </row>
    <row r="125" spans="1:3" s="45" customFormat="1" x14ac:dyDescent="0.25">
      <c r="A125" s="40"/>
      <c r="B125" s="59"/>
      <c r="C125" s="60"/>
    </row>
    <row r="126" spans="1:3" s="45" customFormat="1" x14ac:dyDescent="0.25">
      <c r="A126" s="40"/>
      <c r="B126" s="59"/>
      <c r="C126" s="60"/>
    </row>
    <row r="127" spans="1:3" s="45" customFormat="1" x14ac:dyDescent="0.25">
      <c r="A127" s="40"/>
      <c r="B127" s="59"/>
      <c r="C127" s="60"/>
    </row>
    <row r="128" spans="1:3" s="45" customFormat="1" x14ac:dyDescent="0.25">
      <c r="A128" s="40"/>
      <c r="B128" s="59"/>
      <c r="C128" s="60"/>
    </row>
    <row r="129" spans="1:3" s="45" customFormat="1" x14ac:dyDescent="0.25">
      <c r="A129" s="40"/>
      <c r="B129" s="59"/>
      <c r="C129" s="60"/>
    </row>
    <row r="130" spans="1:3" s="45" customFormat="1" x14ac:dyDescent="0.25">
      <c r="A130" s="40"/>
      <c r="B130" s="59"/>
      <c r="C130" s="60"/>
    </row>
    <row r="131" spans="1:3" s="45" customFormat="1" x14ac:dyDescent="0.25">
      <c r="A131" s="40"/>
      <c r="B131" s="59"/>
      <c r="C131" s="60"/>
    </row>
    <row r="132" spans="1:3" s="45" customFormat="1" x14ac:dyDescent="0.25">
      <c r="A132" s="40"/>
      <c r="B132" s="59"/>
      <c r="C132" s="60"/>
    </row>
    <row r="133" spans="1:3" s="45" customFormat="1" x14ac:dyDescent="0.25">
      <c r="A133" s="40"/>
      <c r="B133" s="59"/>
      <c r="C133" s="60"/>
    </row>
    <row r="134" spans="1:3" s="45" customFormat="1" x14ac:dyDescent="0.25">
      <c r="A134" s="40"/>
      <c r="B134" s="59"/>
      <c r="C134" s="60"/>
    </row>
    <row r="135" spans="1:3" s="45" customFormat="1" x14ac:dyDescent="0.25">
      <c r="A135" s="40"/>
      <c r="B135" s="59"/>
      <c r="C135" s="60"/>
    </row>
    <row r="136" spans="1:3" s="45" customFormat="1" x14ac:dyDescent="0.25">
      <c r="A136" s="40"/>
      <c r="B136" s="59"/>
      <c r="C136" s="60"/>
    </row>
    <row r="137" spans="1:3" s="45" customFormat="1" x14ac:dyDescent="0.25">
      <c r="A137" s="40"/>
      <c r="B137" s="59"/>
      <c r="C137" s="60"/>
    </row>
    <row r="138" spans="1:3" s="45" customFormat="1" x14ac:dyDescent="0.25">
      <c r="A138" s="40"/>
      <c r="B138" s="59"/>
      <c r="C138" s="60"/>
    </row>
    <row r="139" spans="1:3" s="45" customFormat="1" x14ac:dyDescent="0.25">
      <c r="A139" s="40"/>
      <c r="B139" s="59"/>
      <c r="C139" s="60"/>
    </row>
    <row r="140" spans="1:3" s="45" customFormat="1" x14ac:dyDescent="0.25">
      <c r="A140" s="40"/>
      <c r="B140" s="59"/>
      <c r="C140" s="60"/>
    </row>
    <row r="141" spans="1:3" s="45" customFormat="1" x14ac:dyDescent="0.25">
      <c r="A141" s="40"/>
      <c r="B141" s="59"/>
      <c r="C141" s="60"/>
    </row>
    <row r="142" spans="1:3" s="45" customFormat="1" x14ac:dyDescent="0.25">
      <c r="A142" s="40"/>
      <c r="B142" s="59"/>
      <c r="C142" s="60"/>
    </row>
    <row r="143" spans="1:3" s="45" customFormat="1" x14ac:dyDescent="0.25">
      <c r="A143" s="40"/>
      <c r="B143" s="59"/>
      <c r="C143" s="60"/>
    </row>
    <row r="144" spans="1:3" s="45" customFormat="1" x14ac:dyDescent="0.25">
      <c r="A144" s="40"/>
      <c r="B144" s="59"/>
      <c r="C144" s="60"/>
    </row>
    <row r="145" spans="1:3" s="45" customFormat="1" x14ac:dyDescent="0.25">
      <c r="A145" s="40"/>
      <c r="B145" s="59"/>
      <c r="C145" s="60"/>
    </row>
  </sheetData>
  <sheetProtection pivotTables="0"/>
  <mergeCells count="1">
    <mergeCell ref="B53:C53"/>
  </mergeCells>
  <hyperlinks>
    <hyperlink ref="E3" location="'Indice Schede'!A1" display="Torna all'indice" xr:uid="{00000000-0004-0000-0200-000000000000}"/>
    <hyperlink ref="E5" location="'Prospetto Finale'!A1" display="Vai prospetto finale" xr:uid="{00000000-0004-0000-0200-000001000000}"/>
  </hyperlinks>
  <pageMargins left="0.7" right="0.7" top="0.75" bottom="0.75" header="0.3" footer="0.3"/>
  <pageSetup paperSize="9" scale="49"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3"/>
  <dimension ref="A1:H65"/>
  <sheetViews>
    <sheetView zoomScaleNormal="100" zoomScaleSheetLayoutView="100" workbookViewId="0">
      <selection activeCell="E45" sqref="E45"/>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Schede'!B12,"non utilizzata")</f>
        <v>1</v>
      </c>
      <c r="D2" s="107" t="s">
        <v>80</v>
      </c>
      <c r="E2" s="108"/>
      <c r="F2" s="67" t="s">
        <v>36</v>
      </c>
      <c r="H2" t="s">
        <v>36</v>
      </c>
    </row>
    <row r="3" spans="1:8" ht="45" customHeight="1" thickBot="1" x14ac:dyDescent="0.3">
      <c r="A3" s="114" t="s">
        <v>38</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VLOOKUP(B35,G45:H51,2,FALSE)</f>
        <v>1</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VLOOKUP(B38,G53:H58,2,FALSE)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G45" s="7" t="s">
        <v>77</v>
      </c>
      <c r="H45" t="s">
        <v>76</v>
      </c>
    </row>
    <row r="46" spans="1:8" ht="30" customHeight="1" thickBot="1" x14ac:dyDescent="0.3">
      <c r="A46" s="112" t="s">
        <v>119</v>
      </c>
      <c r="B46" s="118"/>
      <c r="G46" s="7" t="s">
        <v>91</v>
      </c>
      <c r="H46">
        <v>0</v>
      </c>
    </row>
    <row r="47" spans="1:8" ht="66" customHeight="1" thickBot="1" x14ac:dyDescent="0.3">
      <c r="A47" s="103" t="s">
        <v>203</v>
      </c>
      <c r="B47" s="104"/>
      <c r="G47" s="7" t="s">
        <v>92</v>
      </c>
      <c r="H47">
        <v>1</v>
      </c>
    </row>
    <row r="48" spans="1:8" ht="12" customHeight="1" thickBot="1" x14ac:dyDescent="0.3">
      <c r="G48" s="7" t="s">
        <v>93</v>
      </c>
      <c r="H48">
        <v>2</v>
      </c>
    </row>
    <row r="49" spans="7:8" ht="30" customHeight="1" thickBot="1" x14ac:dyDescent="0.3">
      <c r="G49" s="7" t="s">
        <v>94</v>
      </c>
      <c r="H49">
        <v>3</v>
      </c>
    </row>
    <row r="50" spans="7:8" ht="30" customHeight="1" thickBot="1" x14ac:dyDescent="0.3">
      <c r="G50" s="7" t="s">
        <v>95</v>
      </c>
      <c r="H50">
        <v>4</v>
      </c>
    </row>
    <row r="51" spans="7:8" ht="30" customHeight="1" thickBot="1" x14ac:dyDescent="0.3">
      <c r="G51" s="7" t="s">
        <v>96</v>
      </c>
      <c r="H51">
        <v>5</v>
      </c>
    </row>
    <row r="52" spans="7:8" ht="30" customHeight="1" x14ac:dyDescent="0.25"/>
    <row r="53" spans="7:8" ht="30" customHeight="1" thickBot="1" x14ac:dyDescent="0.3">
      <c r="G53" s="7" t="s">
        <v>77</v>
      </c>
      <c r="H53" t="s">
        <v>76</v>
      </c>
    </row>
    <row r="54" spans="7:8" ht="30" customHeight="1" thickBot="1" x14ac:dyDescent="0.3">
      <c r="G54" s="7" t="s">
        <v>110</v>
      </c>
      <c r="H54">
        <v>1</v>
      </c>
    </row>
    <row r="55" spans="7:8" ht="30" customHeight="1" thickBot="1" x14ac:dyDescent="0.3">
      <c r="G55" s="7" t="s">
        <v>111</v>
      </c>
      <c r="H55">
        <v>2</v>
      </c>
    </row>
    <row r="56" spans="7:8" ht="30" customHeight="1" thickBot="1" x14ac:dyDescent="0.3">
      <c r="G56" s="7" t="s">
        <v>109</v>
      </c>
      <c r="H56">
        <v>3</v>
      </c>
    </row>
    <row r="57" spans="7:8" ht="30" customHeight="1" thickBot="1" x14ac:dyDescent="0.3">
      <c r="G57" s="7" t="s">
        <v>112</v>
      </c>
      <c r="H57">
        <v>4</v>
      </c>
    </row>
    <row r="58" spans="7:8" ht="30" customHeight="1" thickBot="1" x14ac:dyDescent="0.3">
      <c r="G58" s="7" t="s">
        <v>113</v>
      </c>
      <c r="H58">
        <v>5</v>
      </c>
    </row>
    <row r="59" spans="7:8" ht="30" customHeight="1" x14ac:dyDescent="0.25"/>
    <row r="60" spans="7:8" ht="30" customHeight="1" x14ac:dyDescent="0.25"/>
    <row r="61" spans="7:8" ht="30" customHeight="1" x14ac:dyDescent="0.25"/>
    <row r="62" spans="7:8" ht="30" customHeight="1" x14ac:dyDescent="0.25"/>
    <row r="63" spans="7:8" ht="30" customHeight="1" x14ac:dyDescent="0.25"/>
    <row r="64" spans="7:8" ht="30" customHeight="1" x14ac:dyDescent="0.25"/>
    <row r="65" ht="30" customHeight="1" x14ac:dyDescent="0.25"/>
  </sheetData>
  <mergeCells count="20">
    <mergeCell ref="A31:B31"/>
    <mergeCell ref="A34:B34"/>
    <mergeCell ref="A37:B37"/>
    <mergeCell ref="A47:B47"/>
    <mergeCell ref="A46:B46"/>
    <mergeCell ref="A41:B41"/>
    <mergeCell ref="A43:B43"/>
    <mergeCell ref="A28:B28"/>
    <mergeCell ref="D2:E2"/>
    <mergeCell ref="D4:F4"/>
    <mergeCell ref="A27:B27"/>
    <mergeCell ref="A3:B3"/>
    <mergeCell ref="A4:B4"/>
    <mergeCell ref="A25:B25"/>
    <mergeCell ref="A6:B6"/>
    <mergeCell ref="A9:B9"/>
    <mergeCell ref="A12:B12"/>
    <mergeCell ref="A15:B15"/>
    <mergeCell ref="A18:B18"/>
    <mergeCell ref="A21:B21"/>
  </mergeCells>
  <dataValidations count="11">
    <dataValidation type="list" allowBlank="1" showInputMessage="1" showErrorMessage="1" promptTitle="Criterio" prompt="Selezionare una delle possibili opzioni dal menu a tendina" sqref="B10" xr:uid="{00000000-0002-0000-0300-000000000000}">
      <formula1>$G$13:$G$15</formula1>
    </dataValidation>
    <dataValidation type="list" allowBlank="1" showInputMessage="1" showErrorMessage="1" promptTitle="Criterio" prompt="Selezionare una delle possibili opzioni dal menu a tendina" sqref="B13" xr:uid="{00000000-0002-0000-0300-000001000000}">
      <formula1>$G$17:$G$20</formula1>
    </dataValidation>
    <dataValidation type="list" allowBlank="1" showInputMessage="1" showErrorMessage="1" promptTitle="Criterio" prompt="Selezionare una delle possibili opzioni dal menu a tendina" sqref="B7" xr:uid="{00000000-0002-0000-0300-000002000000}">
      <formula1>$G$5:$G$10</formula1>
    </dataValidation>
    <dataValidation type="list" allowBlank="1" showInputMessage="1" showErrorMessage="1" promptTitle="Criterio" prompt="Selezionare una delle possibili opzioni dal menu a tendina" sqref="B16" xr:uid="{00000000-0002-0000-0300-000003000000}">
      <formula1>$G$22:$G$25</formula1>
    </dataValidation>
    <dataValidation type="list" allowBlank="1" showInputMessage="1" showErrorMessage="1" promptTitle="Criterio" prompt="Selezionare una delle possibili opzioni dal menu a tendina" sqref="B19" xr:uid="{00000000-0002-0000-0300-000004000000}">
      <formula1>$G$27:$G$29</formula1>
    </dataValidation>
    <dataValidation type="list" allowBlank="1" showInputMessage="1" showErrorMessage="1" promptTitle="Criterio" prompt="Selezionare una delle possibili opzioni dal menu a tendina" sqref="B22" xr:uid="{00000000-0002-0000-0300-000005000000}">
      <formula1>$G$31:$G$36</formula1>
    </dataValidation>
    <dataValidation type="list" allowBlank="1" showInputMessage="1" showErrorMessage="1" promptTitle="Seleziona" prompt="Selezionare una delle possibili opzioni dal menu a tendina" sqref="F2" xr:uid="{00000000-0002-0000-0300-000006000000}">
      <formula1>$H$2:$H$3</formula1>
    </dataValidation>
    <dataValidation type="list" allowBlank="1" showInputMessage="1" showErrorMessage="1" promptTitle="Impatto" prompt="Selezionare una delle possibili opzioni dal menu a tendina" sqref="B29" xr:uid="{00000000-0002-0000-0300-000007000000}">
      <formula1>$G$38:$G$43</formula1>
    </dataValidation>
    <dataValidation type="list" allowBlank="1" showInputMessage="1" showErrorMessage="1" promptTitle="Impatto" prompt="Selezionare una delle possibili opzioni dal menu a tendina" sqref="B32" xr:uid="{00000000-0002-0000-0300-000008000000}">
      <formula1>$G$27:$G$29</formula1>
    </dataValidation>
    <dataValidation type="list" allowBlank="1" showInputMessage="1" showErrorMessage="1" promptTitle="Impatto" prompt="Selezionare una delle possibili opzioni dal menu a tendina" sqref="B35" xr:uid="{00000000-0002-0000-0300-000009000000}">
      <formula1>$G$45:$G$51</formula1>
    </dataValidation>
    <dataValidation type="list" allowBlank="1" showInputMessage="1" showErrorMessage="1" promptTitle="Impatto" prompt="Selezionare una delle possibili opzioni dal menu a tendina" sqref="B38" xr:uid="{00000000-0002-0000-0300-00000A000000}">
      <formula1>$G$53:$G$58</formula1>
    </dataValidation>
  </dataValidations>
  <hyperlinks>
    <hyperlink ref="D4:F4" location="'Indice Schede'!A1" display="Torna all'indice" xr:uid="{00000000-0004-0000-03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8"/>
  <sheetViews>
    <sheetView topLeftCell="A35" zoomScaleNormal="100" zoomScaleSheetLayoutView="100" workbookViewId="0">
      <selection activeCell="N40" sqref="N40"/>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Schede'!B13,"non utilizzata")</f>
        <v>2</v>
      </c>
      <c r="D2" s="107" t="s">
        <v>80</v>
      </c>
      <c r="E2" s="108"/>
      <c r="F2" s="67" t="s">
        <v>36</v>
      </c>
      <c r="H2" t="s">
        <v>36</v>
      </c>
    </row>
    <row r="3" spans="1:8" ht="45" customHeight="1" thickBot="1" x14ac:dyDescent="0.3">
      <c r="A3" s="114" t="s">
        <v>2</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2.5</v>
      </c>
    </row>
    <row r="45" spans="1:8" ht="30" customHeight="1" thickBot="1" x14ac:dyDescent="0.3">
      <c r="A45" s="34"/>
      <c r="B45" s="35"/>
    </row>
    <row r="46" spans="1:8" ht="30" customHeight="1" thickBot="1" x14ac:dyDescent="0.3">
      <c r="A46" s="112" t="s">
        <v>119</v>
      </c>
      <c r="B46" s="118"/>
    </row>
    <row r="47" spans="1:8" ht="61.5" customHeight="1" thickBot="1" x14ac:dyDescent="0.3">
      <c r="A47" s="103" t="s">
        <v>204</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D2:E2"/>
    <mergeCell ref="A3:B3"/>
    <mergeCell ref="A4:B4"/>
    <mergeCell ref="D4:F4"/>
    <mergeCell ref="A6:B6"/>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s>
  <dataValidations count="11">
    <dataValidation type="list" allowBlank="1" showInputMessage="1" showErrorMessage="1" promptTitle="Impatto" prompt="Selezionare una delle possibili opzioni dal menu a tendina" sqref="B38" xr:uid="{00000000-0002-0000-0400-000000000000}">
      <formula1>$G$56:$G$61</formula1>
    </dataValidation>
    <dataValidation type="list" allowBlank="1" showInputMessage="1" showErrorMessage="1" promptTitle="Impatto" prompt="Selezionare una delle possibili opzioni dal menu a tendina" sqref="B35" xr:uid="{00000000-0002-0000-0400-000001000000}">
      <formula1>$G$48:$G$54</formula1>
    </dataValidation>
    <dataValidation type="list" allowBlank="1" showInputMessage="1" showErrorMessage="1" promptTitle="Impatto" prompt="Selezionare una delle possibili opzioni dal menu a tendina" sqref="B32" xr:uid="{00000000-0002-0000-0400-000002000000}">
      <formula1>$G$27:$G$29</formula1>
    </dataValidation>
    <dataValidation type="list" allowBlank="1" showInputMessage="1" showErrorMessage="1" promptTitle="Impatto" prompt="Selezionare una delle possibili opzioni dal menu a tendina" sqref="B29" xr:uid="{00000000-0002-0000-0400-000003000000}">
      <formula1>$G$38:$G$43</formula1>
    </dataValidation>
    <dataValidation type="list" allowBlank="1" showInputMessage="1" showErrorMessage="1" promptTitle="Seleziona" prompt="Selezionare una delle possibili opzioni dal menu a tendina" sqref="F2" xr:uid="{00000000-0002-0000-0400-000004000000}">
      <formula1>$H$2:$H$3</formula1>
    </dataValidation>
    <dataValidation type="list" allowBlank="1" showInputMessage="1" showErrorMessage="1" promptTitle="Criterio" prompt="Selezionare una delle possibili opzioni dal menu a tendina" sqref="B22" xr:uid="{00000000-0002-0000-0400-000005000000}">
      <formula1>$G$31:$G$36</formula1>
    </dataValidation>
    <dataValidation type="list" allowBlank="1" showInputMessage="1" showErrorMessage="1" promptTitle="Criterio" prompt="Selezionare una delle possibili opzioni dal menu a tendina" sqref="B19" xr:uid="{00000000-0002-0000-0400-000006000000}">
      <formula1>$G$27:$G$29</formula1>
    </dataValidation>
    <dataValidation type="list" allowBlank="1" showInputMessage="1" showErrorMessage="1" promptTitle="Criterio" prompt="Selezionare una delle possibili opzioni dal menu a tendina" sqref="B16" xr:uid="{00000000-0002-0000-0400-000007000000}">
      <formula1>$G$22:$G$25</formula1>
    </dataValidation>
    <dataValidation type="list" allowBlank="1" showInputMessage="1" showErrorMessage="1" promptTitle="Criterio" prompt="Selezionare una delle possibili opzioni dal menu a tendina" sqref="B7" xr:uid="{00000000-0002-0000-0400-000008000000}">
      <formula1>$G$5:$G$10</formula1>
    </dataValidation>
    <dataValidation type="list" allowBlank="1" showInputMessage="1" showErrorMessage="1" promptTitle="Criterio" prompt="Selezionare una delle possibili opzioni dal menu a tendina" sqref="B13" xr:uid="{00000000-0002-0000-0400-000009000000}">
      <formula1>$G$17:$G$20</formula1>
    </dataValidation>
    <dataValidation type="list" allowBlank="1" showInputMessage="1" showErrorMessage="1" promptTitle="Criterio" prompt="Selezionare una delle possibili opzioni dal menu a tendina" sqref="B10" xr:uid="{00000000-0002-0000-0400-00000A000000}">
      <formula1>$G$13:$G$15</formula1>
    </dataValidation>
  </dataValidations>
  <hyperlinks>
    <hyperlink ref="D4:F4" location="'Indice Schede'!A1" display="Torna all'indice" xr:uid="{00000000-0004-0000-04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Schede'!B14,"non utilizzata")</f>
        <v>3</v>
      </c>
      <c r="D2" s="107" t="s">
        <v>80</v>
      </c>
      <c r="E2" s="108"/>
      <c r="F2" s="67" t="s">
        <v>36</v>
      </c>
      <c r="H2" t="s">
        <v>36</v>
      </c>
    </row>
    <row r="3" spans="1:8" ht="45" customHeight="1" thickBot="1" x14ac:dyDescent="0.3">
      <c r="A3" s="114" t="s">
        <v>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5.25</v>
      </c>
    </row>
    <row r="45" spans="1:8" ht="30" customHeight="1" thickBot="1" x14ac:dyDescent="0.3">
      <c r="A45" s="34"/>
      <c r="B45" s="35"/>
    </row>
    <row r="46" spans="1:8" ht="30" customHeight="1" thickBot="1" x14ac:dyDescent="0.3">
      <c r="A46" s="112" t="s">
        <v>119</v>
      </c>
      <c r="B46" s="118"/>
    </row>
    <row r="47" spans="1:8" ht="81.75" customHeight="1" thickBot="1" x14ac:dyDescent="0.3">
      <c r="A47" s="103" t="s">
        <v>220</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D2:E2"/>
    <mergeCell ref="A3:B3"/>
    <mergeCell ref="A4:B4"/>
    <mergeCell ref="D4:F4"/>
    <mergeCell ref="A6:B6"/>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s>
  <dataValidations count="11">
    <dataValidation type="list" allowBlank="1" showInputMessage="1" showErrorMessage="1" promptTitle="Criterio" prompt="Selezionare una delle possibili opzioni dal menu a tendina" sqref="B10" xr:uid="{00000000-0002-0000-0500-000000000000}">
      <formula1>$G$13:$G$15</formula1>
    </dataValidation>
    <dataValidation type="list" allowBlank="1" showInputMessage="1" showErrorMessage="1" promptTitle="Criterio" prompt="Selezionare una delle possibili opzioni dal menu a tendina" sqref="B13" xr:uid="{00000000-0002-0000-0500-000001000000}">
      <formula1>$G$17:$G$20</formula1>
    </dataValidation>
    <dataValidation type="list" allowBlank="1" showInputMessage="1" showErrorMessage="1" promptTitle="Criterio" prompt="Selezionare una delle possibili opzioni dal menu a tendina" sqref="B7" xr:uid="{00000000-0002-0000-0500-000002000000}">
      <formula1>$G$5:$G$10</formula1>
    </dataValidation>
    <dataValidation type="list" allowBlank="1" showInputMessage="1" showErrorMessage="1" promptTitle="Criterio" prompt="Selezionare una delle possibili opzioni dal menu a tendina" sqref="B16" xr:uid="{00000000-0002-0000-0500-000003000000}">
      <formula1>$G$22:$G$25</formula1>
    </dataValidation>
    <dataValidation type="list" allowBlank="1" showInputMessage="1" showErrorMessage="1" promptTitle="Criterio" prompt="Selezionare una delle possibili opzioni dal menu a tendina" sqref="B19" xr:uid="{00000000-0002-0000-0500-000004000000}">
      <formula1>$G$27:$G$29</formula1>
    </dataValidation>
    <dataValidation type="list" allowBlank="1" showInputMessage="1" showErrorMessage="1" promptTitle="Criterio" prompt="Selezionare una delle possibili opzioni dal menu a tendina" sqref="B22" xr:uid="{00000000-0002-0000-0500-000005000000}">
      <formula1>$G$31:$G$36</formula1>
    </dataValidation>
    <dataValidation type="list" allowBlank="1" showInputMessage="1" showErrorMessage="1" promptTitle="Seleziona" prompt="Selezionare una delle possibili opzioni dal menu a tendina" sqref="F2" xr:uid="{00000000-0002-0000-0500-000006000000}">
      <formula1>$H$2:$H$3</formula1>
    </dataValidation>
    <dataValidation type="list" allowBlank="1" showInputMessage="1" showErrorMessage="1" promptTitle="Impatto" prompt="Selezionare una delle possibili opzioni dal menu a tendina" sqref="B29" xr:uid="{00000000-0002-0000-0500-000007000000}">
      <formula1>$G$38:$G$43</formula1>
    </dataValidation>
    <dataValidation type="list" allowBlank="1" showInputMessage="1" showErrorMessage="1" promptTitle="Impatto" prompt="Selezionare una delle possibili opzioni dal menu a tendina" sqref="B32" xr:uid="{00000000-0002-0000-0500-000008000000}">
      <formula1>$G$27:$G$29</formula1>
    </dataValidation>
    <dataValidation type="list" allowBlank="1" showInputMessage="1" showErrorMessage="1" promptTitle="Impatto" prompt="Selezionare una delle possibili opzioni dal menu a tendina" sqref="B35" xr:uid="{00000000-0002-0000-0500-000009000000}">
      <formula1>$G$48:$G$54</formula1>
    </dataValidation>
    <dataValidation type="list" allowBlank="1" showInputMessage="1" showErrorMessage="1" promptTitle="Impatto" prompt="Selezionare una delle possibili opzioni dal menu a tendina" sqref="B38" xr:uid="{00000000-0002-0000-0500-00000A000000}">
      <formula1>$G$56:$G$61</formula1>
    </dataValidation>
  </dataValidations>
  <hyperlinks>
    <hyperlink ref="D4:F4" location="'Indice Schede'!A1" display="Torna all'indice" xr:uid="{00000000-0004-0000-05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8"/>
  <sheetViews>
    <sheetView topLeftCell="A36"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Schede'!B15,"non utilizzata")</f>
        <v>4</v>
      </c>
      <c r="D2" s="107" t="s">
        <v>80</v>
      </c>
      <c r="E2" s="108"/>
      <c r="F2" s="67" t="s">
        <v>36</v>
      </c>
      <c r="H2" t="s">
        <v>36</v>
      </c>
    </row>
    <row r="3" spans="1:8" ht="45" customHeight="1" thickBot="1" x14ac:dyDescent="0.3">
      <c r="A3" s="114" t="s">
        <v>4</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2.3333333333333335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2.916666666666667</v>
      </c>
    </row>
    <row r="45" spans="1:8" ht="30" customHeight="1" thickBot="1" x14ac:dyDescent="0.3">
      <c r="A45" s="34"/>
      <c r="B45" s="35"/>
    </row>
    <row r="46" spans="1:8" ht="30" customHeight="1" thickBot="1" x14ac:dyDescent="0.3">
      <c r="A46" s="112" t="s">
        <v>119</v>
      </c>
      <c r="B46" s="118"/>
    </row>
    <row r="47" spans="1:8" s="5" customFormat="1" ht="78.75" customHeight="1" thickBot="1" x14ac:dyDescent="0.3">
      <c r="A47" s="103" t="s">
        <v>219</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D2:E2"/>
    <mergeCell ref="A3:B3"/>
    <mergeCell ref="A4:B4"/>
    <mergeCell ref="D4:F4"/>
    <mergeCell ref="A6:B6"/>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s>
  <dataValidations count="11">
    <dataValidation type="list" allowBlank="1" showInputMessage="1" showErrorMessage="1" promptTitle="Impatto" prompt="Selezionare una delle possibili opzioni dal menu a tendina" sqref="B38" xr:uid="{00000000-0002-0000-0600-000000000000}">
      <formula1>$G$56:$G$61</formula1>
    </dataValidation>
    <dataValidation type="list" allowBlank="1" showInputMessage="1" showErrorMessage="1" promptTitle="Impatto" prompt="Selezionare una delle possibili opzioni dal menu a tendina" sqref="B35" xr:uid="{00000000-0002-0000-0600-000001000000}">
      <formula1>$G$48:$G$54</formula1>
    </dataValidation>
    <dataValidation type="list" allowBlank="1" showInputMessage="1" showErrorMessage="1" promptTitle="Impatto" prompt="Selezionare una delle possibili opzioni dal menu a tendina" sqref="B32" xr:uid="{00000000-0002-0000-0600-000002000000}">
      <formula1>$G$27:$G$29</formula1>
    </dataValidation>
    <dataValidation type="list" allowBlank="1" showInputMessage="1" showErrorMessage="1" promptTitle="Impatto" prompt="Selezionare una delle possibili opzioni dal menu a tendina" sqref="B29" xr:uid="{00000000-0002-0000-0600-000003000000}">
      <formula1>$G$38:$G$43</formula1>
    </dataValidation>
    <dataValidation type="list" allowBlank="1" showInputMessage="1" showErrorMessage="1" promptTitle="Seleziona" prompt="Selezionare una delle possibili opzioni dal menu a tendina" sqref="F2" xr:uid="{00000000-0002-0000-0600-000004000000}">
      <formula1>$H$2:$H$3</formula1>
    </dataValidation>
    <dataValidation type="list" allowBlank="1" showInputMessage="1" showErrorMessage="1" promptTitle="Criterio" prompt="Selezionare una delle possibili opzioni dal menu a tendina" sqref="B22" xr:uid="{00000000-0002-0000-0600-000005000000}">
      <formula1>$G$31:$G$36</formula1>
    </dataValidation>
    <dataValidation type="list" allowBlank="1" showInputMessage="1" showErrorMessage="1" promptTitle="Criterio" prompt="Selezionare una delle possibili opzioni dal menu a tendina" sqref="B19" xr:uid="{00000000-0002-0000-0600-000006000000}">
      <formula1>$G$27:$G$29</formula1>
    </dataValidation>
    <dataValidation type="list" allowBlank="1" showInputMessage="1" showErrorMessage="1" promptTitle="Criterio" prompt="Selezionare una delle possibili opzioni dal menu a tendina" sqref="B16" xr:uid="{00000000-0002-0000-0600-000007000000}">
      <formula1>$G$22:$G$25</formula1>
    </dataValidation>
    <dataValidation type="list" allowBlank="1" showInputMessage="1" showErrorMessage="1" promptTitle="Criterio" prompt="Selezionare una delle possibili opzioni dal menu a tendina" sqref="B7" xr:uid="{00000000-0002-0000-0600-000008000000}">
      <formula1>$G$5:$G$10</formula1>
    </dataValidation>
    <dataValidation type="list" allowBlank="1" showInputMessage="1" showErrorMessage="1" promptTitle="Criterio" prompt="Selezionare una delle possibili opzioni dal menu a tendina" sqref="B13" xr:uid="{00000000-0002-0000-0600-000009000000}">
      <formula1>$G$17:$G$20</formula1>
    </dataValidation>
    <dataValidation type="list" allowBlank="1" showInputMessage="1" showErrorMessage="1" promptTitle="Criterio" prompt="Selezionare una delle possibili opzioni dal menu a tendina" sqref="B10" xr:uid="{00000000-0002-0000-0600-00000A000000}">
      <formula1>$G$13:$G$15</formula1>
    </dataValidation>
  </dataValidations>
  <hyperlinks>
    <hyperlink ref="D4:F4" location="'Indice Schede'!A1" display="Torna all'indice" xr:uid="{00000000-0004-0000-06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8"/>
  <sheetViews>
    <sheetView topLeftCell="A39"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Schede'!B16,"non utilizzata")</f>
        <v>5</v>
      </c>
      <c r="D2" s="107" t="s">
        <v>80</v>
      </c>
      <c r="E2" s="108"/>
      <c r="F2" s="67" t="s">
        <v>36</v>
      </c>
      <c r="H2" t="s">
        <v>36</v>
      </c>
    </row>
    <row r="3" spans="1:8" ht="45" customHeight="1" thickBot="1" x14ac:dyDescent="0.3">
      <c r="A3" s="114" t="s">
        <v>5</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2.8333333333333335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4.25</v>
      </c>
    </row>
    <row r="45" spans="1:8" ht="30" customHeight="1" thickBot="1" x14ac:dyDescent="0.3">
      <c r="A45" s="34"/>
      <c r="B45" s="35"/>
    </row>
    <row r="46" spans="1:8" ht="30" customHeight="1" thickBot="1" x14ac:dyDescent="0.3">
      <c r="A46" s="112" t="s">
        <v>119</v>
      </c>
      <c r="B46" s="118"/>
    </row>
    <row r="47" spans="1:8" ht="80.25" customHeight="1" thickBot="1" x14ac:dyDescent="0.3">
      <c r="A47" s="103" t="s">
        <v>205</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0700-000000000000}">
      <formula1>$G$13:$G$15</formula1>
    </dataValidation>
    <dataValidation type="list" allowBlank="1" showInputMessage="1" showErrorMessage="1" promptTitle="Criterio" prompt="Selezionare una delle possibili opzioni dal menu a tendina" sqref="B13" xr:uid="{00000000-0002-0000-0700-000001000000}">
      <formula1>$G$17:$G$20</formula1>
    </dataValidation>
    <dataValidation type="list" allowBlank="1" showInputMessage="1" showErrorMessage="1" promptTitle="Criterio" prompt="Selezionare una delle possibili opzioni dal menu a tendina" sqref="B7" xr:uid="{00000000-0002-0000-0700-000002000000}">
      <formula1>$G$5:$G$10</formula1>
    </dataValidation>
    <dataValidation type="list" allowBlank="1" showInputMessage="1" showErrorMessage="1" promptTitle="Criterio" prompt="Selezionare una delle possibili opzioni dal menu a tendina" sqref="B16" xr:uid="{00000000-0002-0000-0700-000003000000}">
      <formula1>$G$22:$G$25</formula1>
    </dataValidation>
    <dataValidation type="list" allowBlank="1" showInputMessage="1" showErrorMessage="1" promptTitle="Criterio" prompt="Selezionare una delle possibili opzioni dal menu a tendina" sqref="B19" xr:uid="{00000000-0002-0000-0700-000004000000}">
      <formula1>$G$27:$G$29</formula1>
    </dataValidation>
    <dataValidation type="list" allowBlank="1" showInputMessage="1" showErrorMessage="1" promptTitle="Criterio" prompt="Selezionare una delle possibili opzioni dal menu a tendina" sqref="B22" xr:uid="{00000000-0002-0000-0700-000005000000}">
      <formula1>$G$31:$G$36</formula1>
    </dataValidation>
    <dataValidation type="list" allowBlank="1" showInputMessage="1" showErrorMessage="1" promptTitle="Seleziona" prompt="Selezionare una delle possibili opzioni dal menu a tendina" sqref="F2" xr:uid="{00000000-0002-0000-0700-000006000000}">
      <formula1>$H$2:$H$3</formula1>
    </dataValidation>
    <dataValidation type="list" allowBlank="1" showInputMessage="1" showErrorMessage="1" promptTitle="Impatto" prompt="Selezionare una delle possibili opzioni dal menu a tendina" sqref="B29" xr:uid="{00000000-0002-0000-0700-000007000000}">
      <formula1>$G$38:$G$43</formula1>
    </dataValidation>
    <dataValidation type="list" allowBlank="1" showInputMessage="1" showErrorMessage="1" promptTitle="Impatto" prompt="Selezionare una delle possibili opzioni dal menu a tendina" sqref="B32" xr:uid="{00000000-0002-0000-0700-000008000000}">
      <formula1>$G$27:$G$29</formula1>
    </dataValidation>
    <dataValidation type="list" allowBlank="1" showInputMessage="1" showErrorMessage="1" promptTitle="Impatto" prompt="Selezionare una delle possibili opzioni dal menu a tendina" sqref="B35" xr:uid="{00000000-0002-0000-0700-000009000000}">
      <formula1>$G$48:$G$54</formula1>
    </dataValidation>
    <dataValidation type="list" allowBlank="1" showInputMessage="1" showErrorMessage="1" promptTitle="Impatto" prompt="Selezionare una delle possibili opzioni dal menu a tendina" sqref="B38" xr:uid="{00000000-0002-0000-0700-00000A000000}">
      <formula1>$G$56:$G$61</formula1>
    </dataValidation>
  </dataValidations>
  <hyperlinks>
    <hyperlink ref="D4:F4" location="'Indice Schede'!A1" display="Torna all'indice" xr:uid="{00000000-0004-0000-07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68"/>
  <sheetViews>
    <sheetView topLeftCell="A38"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Schede'!B17,"non utilizzata")</f>
        <v>6</v>
      </c>
      <c r="D2" s="107" t="s">
        <v>80</v>
      </c>
      <c r="E2" s="108"/>
      <c r="F2" s="67" t="s">
        <v>36</v>
      </c>
      <c r="H2" t="s">
        <v>36</v>
      </c>
    </row>
    <row r="3" spans="1:8" ht="45" customHeight="1" thickBot="1" x14ac:dyDescent="0.3">
      <c r="A3" s="114" t="s">
        <v>120</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2.3333333333333335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2.916666666666667</v>
      </c>
    </row>
    <row r="45" spans="1:8" ht="30" customHeight="1" thickBot="1" x14ac:dyDescent="0.3">
      <c r="A45" s="34"/>
      <c r="B45" s="35"/>
    </row>
    <row r="46" spans="1:8" ht="30" customHeight="1" thickBot="1" x14ac:dyDescent="0.3">
      <c r="A46" s="112" t="s">
        <v>119</v>
      </c>
      <c r="B46" s="118"/>
    </row>
    <row r="47" spans="1:8" ht="55.5" customHeight="1" thickBot="1" x14ac:dyDescent="0.3">
      <c r="A47" s="103" t="s">
        <v>221</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0800-000000000000}">
      <formula1>$G$56:$G$61</formula1>
    </dataValidation>
    <dataValidation type="list" allowBlank="1" showInputMessage="1" showErrorMessage="1" promptTitle="Impatto" prompt="Selezionare una delle possibili opzioni dal menu a tendina" sqref="B35" xr:uid="{00000000-0002-0000-0800-000001000000}">
      <formula1>$G$48:$G$54</formula1>
    </dataValidation>
    <dataValidation type="list" allowBlank="1" showInputMessage="1" showErrorMessage="1" promptTitle="Impatto" prompt="Selezionare una delle possibili opzioni dal menu a tendina" sqref="B32" xr:uid="{00000000-0002-0000-0800-000002000000}">
      <formula1>$G$27:$G$29</formula1>
    </dataValidation>
    <dataValidation type="list" allowBlank="1" showInputMessage="1" showErrorMessage="1" promptTitle="Impatto" prompt="Selezionare una delle possibili opzioni dal menu a tendina" sqref="B29" xr:uid="{00000000-0002-0000-0800-000003000000}">
      <formula1>$G$38:$G$43</formula1>
    </dataValidation>
    <dataValidation type="list" allowBlank="1" showInputMessage="1" showErrorMessage="1" promptTitle="Seleziona" prompt="Selezionare una delle possibili opzioni dal menu a tendina" sqref="F2" xr:uid="{00000000-0002-0000-0800-000004000000}">
      <formula1>$H$2:$H$3</formula1>
    </dataValidation>
    <dataValidation type="list" allowBlank="1" showInputMessage="1" showErrorMessage="1" promptTitle="Criterio" prompt="Selezionare una delle possibili opzioni dal menu a tendina" sqref="B22" xr:uid="{00000000-0002-0000-0800-000005000000}">
      <formula1>$G$31:$G$36</formula1>
    </dataValidation>
    <dataValidation type="list" allowBlank="1" showInputMessage="1" showErrorMessage="1" promptTitle="Criterio" prompt="Selezionare una delle possibili opzioni dal menu a tendina" sqref="B19" xr:uid="{00000000-0002-0000-0800-000006000000}">
      <formula1>$G$27:$G$29</formula1>
    </dataValidation>
    <dataValidation type="list" allowBlank="1" showInputMessage="1" showErrorMessage="1" promptTitle="Criterio" prompt="Selezionare una delle possibili opzioni dal menu a tendina" sqref="B16" xr:uid="{00000000-0002-0000-0800-000007000000}">
      <formula1>$G$22:$G$25</formula1>
    </dataValidation>
    <dataValidation type="list" allowBlank="1" showInputMessage="1" showErrorMessage="1" promptTitle="Criterio" prompt="Selezionare una delle possibili opzioni dal menu a tendina" sqref="B7" xr:uid="{00000000-0002-0000-0800-000008000000}">
      <formula1>$G$5:$G$10</formula1>
    </dataValidation>
    <dataValidation type="list" allowBlank="1" showInputMessage="1" showErrorMessage="1" promptTitle="Criterio" prompt="Selezionare una delle possibili opzioni dal menu a tendina" sqref="B13" xr:uid="{00000000-0002-0000-0800-000009000000}">
      <formula1>$G$17:$G$20</formula1>
    </dataValidation>
    <dataValidation type="list" allowBlank="1" showInputMessage="1" showErrorMessage="1" promptTitle="Criterio" prompt="Selezionare una delle possibili opzioni dal menu a tendina" sqref="B10" xr:uid="{00000000-0002-0000-0800-00000A000000}">
      <formula1>$G$13:$G$15</formula1>
    </dataValidation>
  </dataValidations>
  <hyperlinks>
    <hyperlink ref="D4:F4" location="'Indice Schede'!A1" display="Torna all'indice" xr:uid="{00000000-0004-0000-08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68"/>
  <sheetViews>
    <sheetView topLeftCell="A37"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Schede'!B18,"non utilizzata")</f>
        <v>7</v>
      </c>
      <c r="D2" s="107" t="s">
        <v>80</v>
      </c>
      <c r="E2" s="108"/>
      <c r="F2" s="67" t="s">
        <v>36</v>
      </c>
      <c r="H2" t="s">
        <v>36</v>
      </c>
    </row>
    <row r="3" spans="1:8" ht="45" customHeight="1" thickBot="1" x14ac:dyDescent="0.3">
      <c r="A3" s="114" t="s">
        <v>6</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2" t="s">
        <v>119</v>
      </c>
      <c r="B46" s="118"/>
    </row>
    <row r="47" spans="1:8" ht="63.75" customHeight="1" thickBot="1" x14ac:dyDescent="0.3">
      <c r="A47" s="103" t="s">
        <v>206</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0900-000000000000}">
      <formula1>$G$13:$G$15</formula1>
    </dataValidation>
    <dataValidation type="list" allowBlank="1" showInputMessage="1" showErrorMessage="1" promptTitle="Criterio" prompt="Selezionare una delle possibili opzioni dal menu a tendina" sqref="B13" xr:uid="{00000000-0002-0000-0900-000001000000}">
      <formula1>$G$17:$G$20</formula1>
    </dataValidation>
    <dataValidation type="list" allowBlank="1" showInputMessage="1" showErrorMessage="1" promptTitle="Criterio" prompt="Selezionare una delle possibili opzioni dal menu a tendina" sqref="B7" xr:uid="{00000000-0002-0000-0900-000002000000}">
      <formula1>$G$5:$G$10</formula1>
    </dataValidation>
    <dataValidation type="list" allowBlank="1" showInputMessage="1" showErrorMessage="1" promptTitle="Criterio" prompt="Selezionare una delle possibili opzioni dal menu a tendina" sqref="B16" xr:uid="{00000000-0002-0000-0900-000003000000}">
      <formula1>$G$22:$G$25</formula1>
    </dataValidation>
    <dataValidation type="list" allowBlank="1" showInputMessage="1" showErrorMessage="1" promptTitle="Criterio" prompt="Selezionare una delle possibili opzioni dal menu a tendina" sqref="B19" xr:uid="{00000000-0002-0000-0900-000004000000}">
      <formula1>$G$27:$G$29</formula1>
    </dataValidation>
    <dataValidation type="list" allowBlank="1" showInputMessage="1" showErrorMessage="1" promptTitle="Criterio" prompt="Selezionare una delle possibili opzioni dal menu a tendina" sqref="B22" xr:uid="{00000000-0002-0000-0900-000005000000}">
      <formula1>$G$31:$G$36</formula1>
    </dataValidation>
    <dataValidation type="list" allowBlank="1" showInputMessage="1" showErrorMessage="1" promptTitle="Seleziona" prompt="Selezionare una delle possibili opzioni dal menu a tendina" sqref="F2" xr:uid="{00000000-0002-0000-0900-000006000000}">
      <formula1>$H$2:$H$3</formula1>
    </dataValidation>
    <dataValidation type="list" allowBlank="1" showInputMessage="1" showErrorMessage="1" promptTitle="Impatto" prompt="Selezionare una delle possibili opzioni dal menu a tendina" sqref="B29" xr:uid="{00000000-0002-0000-0900-000007000000}">
      <formula1>$G$38:$G$43</formula1>
    </dataValidation>
    <dataValidation type="list" allowBlank="1" showInputMessage="1" showErrorMessage="1" promptTitle="Impatto" prompt="Selezionare una delle possibili opzioni dal menu a tendina" sqref="B32" xr:uid="{00000000-0002-0000-0900-000008000000}">
      <formula1>$G$27:$G$29</formula1>
    </dataValidation>
    <dataValidation type="list" allowBlank="1" showInputMessage="1" showErrorMessage="1" promptTitle="Impatto" prompt="Selezionare una delle possibili opzioni dal menu a tendina" sqref="B35" xr:uid="{00000000-0002-0000-0900-000009000000}">
      <formula1>$G$48:$G$54</formula1>
    </dataValidation>
    <dataValidation type="list" allowBlank="1" showInputMessage="1" showErrorMessage="1" promptTitle="Impatto" prompt="Selezionare una delle possibili opzioni dal menu a tendina" sqref="B38" xr:uid="{00000000-0002-0000-0900-00000A000000}">
      <formula1>$G$56:$G$61</formula1>
    </dataValidation>
  </dataValidations>
  <hyperlinks>
    <hyperlink ref="D4:F4" location="'Indice Schede'!A1" display="Torna all'indice" xr:uid="{00000000-0004-0000-0900-000000000000}"/>
  </hyperlinks>
  <pageMargins left="0.7" right="0.7" top="0.75" bottom="0.75" header="0.3" footer="0.3"/>
  <pageSetup paperSize="9" scale="68" fitToHeight="0" orientation="portrait" r:id="rId1"/>
  <rowBreaks count="1" manualBreakCount="1">
    <brk id="26" max="1" man="1"/>
  </rowBreaks>
  <colBreaks count="1" manualBreakCount="1">
    <brk id="2"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68"/>
  <sheetViews>
    <sheetView topLeftCell="A36"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Schede'!B19,"non utilizzata")</f>
        <v>8</v>
      </c>
      <c r="D2" s="107" t="s">
        <v>80</v>
      </c>
      <c r="E2" s="108"/>
      <c r="F2" s="67" t="s">
        <v>36</v>
      </c>
      <c r="H2" t="s">
        <v>36</v>
      </c>
    </row>
    <row r="3" spans="1:8" ht="45" customHeight="1" thickBot="1" x14ac:dyDescent="0.3">
      <c r="A3" s="114" t="s">
        <v>121</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2" t="s">
        <v>119</v>
      </c>
      <c r="B46" s="118"/>
    </row>
    <row r="47" spans="1:8" ht="80.25" customHeight="1" thickBot="1" x14ac:dyDescent="0.3">
      <c r="A47" s="103" t="s">
        <v>222</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0A00-000000000000}">
      <formula1>$G$56:$G$61</formula1>
    </dataValidation>
    <dataValidation type="list" allowBlank="1" showInputMessage="1" showErrorMessage="1" promptTitle="Impatto" prompt="Selezionare una delle possibili opzioni dal menu a tendina" sqref="B35" xr:uid="{00000000-0002-0000-0A00-000001000000}">
      <formula1>$G$48:$G$54</formula1>
    </dataValidation>
    <dataValidation type="list" allowBlank="1" showInputMessage="1" showErrorMessage="1" promptTitle="Impatto" prompt="Selezionare una delle possibili opzioni dal menu a tendina" sqref="B32" xr:uid="{00000000-0002-0000-0A00-000002000000}">
      <formula1>$G$27:$G$29</formula1>
    </dataValidation>
    <dataValidation type="list" allowBlank="1" showInputMessage="1" showErrorMessage="1" promptTitle="Impatto" prompt="Selezionare una delle possibili opzioni dal menu a tendina" sqref="B29" xr:uid="{00000000-0002-0000-0A00-000003000000}">
      <formula1>$G$38:$G$43</formula1>
    </dataValidation>
    <dataValidation type="list" allowBlank="1" showInputMessage="1" showErrorMessage="1" promptTitle="Seleziona" prompt="Selezionare una delle possibili opzioni dal menu a tendina" sqref="F2" xr:uid="{00000000-0002-0000-0A00-000004000000}">
      <formula1>$H$2:$H$3</formula1>
    </dataValidation>
    <dataValidation type="list" allowBlank="1" showInputMessage="1" showErrorMessage="1" promptTitle="Criterio" prompt="Selezionare una delle possibili opzioni dal menu a tendina" sqref="B22" xr:uid="{00000000-0002-0000-0A00-000005000000}">
      <formula1>$G$31:$G$36</formula1>
    </dataValidation>
    <dataValidation type="list" allowBlank="1" showInputMessage="1" showErrorMessage="1" promptTitle="Criterio" prompt="Selezionare una delle possibili opzioni dal menu a tendina" sqref="B19" xr:uid="{00000000-0002-0000-0A00-000006000000}">
      <formula1>$G$27:$G$29</formula1>
    </dataValidation>
    <dataValidation type="list" allowBlank="1" showInputMessage="1" showErrorMessage="1" promptTitle="Criterio" prompt="Selezionare una delle possibili opzioni dal menu a tendina" sqref="B16" xr:uid="{00000000-0002-0000-0A00-000007000000}">
      <formula1>$G$22:$G$25</formula1>
    </dataValidation>
    <dataValidation type="list" allowBlank="1" showInputMessage="1" showErrorMessage="1" promptTitle="Criterio" prompt="Selezionare una delle possibili opzioni dal menu a tendina" sqref="B7" xr:uid="{00000000-0002-0000-0A00-000008000000}">
      <formula1>$G$5:$G$10</formula1>
    </dataValidation>
    <dataValidation type="list" allowBlank="1" showInputMessage="1" showErrorMessage="1" promptTitle="Criterio" prompt="Selezionare una delle possibili opzioni dal menu a tendina" sqref="B13" xr:uid="{00000000-0002-0000-0A00-000009000000}">
      <formula1>$G$17:$G$20</formula1>
    </dataValidation>
    <dataValidation type="list" allowBlank="1" showInputMessage="1" showErrorMessage="1" promptTitle="Criterio" prompt="Selezionare una delle possibili opzioni dal menu a tendina" sqref="B10" xr:uid="{00000000-0002-0000-0A00-00000A000000}">
      <formula1>$G$13:$G$15</formula1>
    </dataValidation>
  </dataValidations>
  <hyperlinks>
    <hyperlink ref="D4:F4" location="'Indice Schede'!A1" display="Torna all'indice" xr:uid="{00000000-0004-0000-0A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68"/>
  <sheetViews>
    <sheetView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Schede'!B20,"non utilizzata")</f>
        <v>9</v>
      </c>
      <c r="D2" s="107" t="s">
        <v>80</v>
      </c>
      <c r="E2" s="108"/>
      <c r="F2" s="67" t="s">
        <v>36</v>
      </c>
      <c r="H2" t="s">
        <v>36</v>
      </c>
    </row>
    <row r="3" spans="1:8" ht="45" customHeight="1" thickBot="1" x14ac:dyDescent="0.3">
      <c r="A3" s="114" t="s">
        <v>7</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4</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103</v>
      </c>
      <c r="G29" s="11" t="s">
        <v>66</v>
      </c>
      <c r="H29">
        <v>5</v>
      </c>
    </row>
    <row r="30" spans="1:8" ht="30" customHeight="1" thickBot="1" x14ac:dyDescent="0.3">
      <c r="A30" s="15" t="s">
        <v>49</v>
      </c>
      <c r="B30" s="30">
        <f>VLOOKUP(B29,G38:H43,2,FALSE)</f>
        <v>2</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7</v>
      </c>
    </row>
    <row r="45" spans="1:8" ht="30" customHeight="1" thickBot="1" x14ac:dyDescent="0.3">
      <c r="A45" s="34"/>
      <c r="B45" s="35"/>
    </row>
    <row r="46" spans="1:8" ht="30" customHeight="1" thickBot="1" x14ac:dyDescent="0.3">
      <c r="A46" s="112" t="s">
        <v>119</v>
      </c>
      <c r="B46" s="118"/>
    </row>
    <row r="47" spans="1:8" ht="69" customHeight="1" thickBot="1" x14ac:dyDescent="0.3">
      <c r="A47" s="103" t="s">
        <v>223</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0B00-000000000000}">
      <formula1>$G$13:$G$15</formula1>
    </dataValidation>
    <dataValidation type="list" allowBlank="1" showInputMessage="1" showErrorMessage="1" promptTitle="Criterio" prompt="Selezionare una delle possibili opzioni dal menu a tendina" sqref="B13" xr:uid="{00000000-0002-0000-0B00-000001000000}">
      <formula1>$G$17:$G$20</formula1>
    </dataValidation>
    <dataValidation type="list" allowBlank="1" showInputMessage="1" showErrorMessage="1" promptTitle="Criterio" prompt="Selezionare una delle possibili opzioni dal menu a tendina" sqref="B7" xr:uid="{00000000-0002-0000-0B00-000002000000}">
      <formula1>$G$5:$G$10</formula1>
    </dataValidation>
    <dataValidation type="list" allowBlank="1" showInputMessage="1" showErrorMessage="1" promptTitle="Criterio" prompt="Selezionare una delle possibili opzioni dal menu a tendina" sqref="B16" xr:uid="{00000000-0002-0000-0B00-000003000000}">
      <formula1>$G$22:$G$25</formula1>
    </dataValidation>
    <dataValidation type="list" allowBlank="1" showInputMessage="1" showErrorMessage="1" promptTitle="Criterio" prompt="Selezionare una delle possibili opzioni dal menu a tendina" sqref="B19" xr:uid="{00000000-0002-0000-0B00-000004000000}">
      <formula1>$G$27:$G$29</formula1>
    </dataValidation>
    <dataValidation type="list" allowBlank="1" showInputMessage="1" showErrorMessage="1" promptTitle="Criterio" prompt="Selezionare una delle possibili opzioni dal menu a tendina" sqref="B22" xr:uid="{00000000-0002-0000-0B00-000005000000}">
      <formula1>$G$31:$G$36</formula1>
    </dataValidation>
    <dataValidation type="list" allowBlank="1" showInputMessage="1" showErrorMessage="1" promptTitle="Seleziona" prompt="Selezionare una delle possibili opzioni dal menu a tendina" sqref="F2" xr:uid="{00000000-0002-0000-0B00-000006000000}">
      <formula1>$H$2:$H$3</formula1>
    </dataValidation>
    <dataValidation type="list" allowBlank="1" showInputMessage="1" showErrorMessage="1" promptTitle="Impatto" prompt="Selezionare una delle possibili opzioni dal menu a tendina" sqref="B29" xr:uid="{00000000-0002-0000-0B00-000007000000}">
      <formula1>$G$38:$G$43</formula1>
    </dataValidation>
    <dataValidation type="list" allowBlank="1" showInputMessage="1" showErrorMessage="1" promptTitle="Impatto" prompt="Selezionare una delle possibili opzioni dal menu a tendina" sqref="B32" xr:uid="{00000000-0002-0000-0B00-000008000000}">
      <formula1>$G$27:$G$29</formula1>
    </dataValidation>
    <dataValidation type="list" allowBlank="1" showInputMessage="1" showErrorMessage="1" promptTitle="Impatto" prompt="Selezionare una delle possibili opzioni dal menu a tendina" sqref="B35" xr:uid="{00000000-0002-0000-0B00-000009000000}">
      <formula1>$G$48:$G$54</formula1>
    </dataValidation>
    <dataValidation type="list" allowBlank="1" showInputMessage="1" showErrorMessage="1" promptTitle="Impatto" prompt="Selezionare una delle possibili opzioni dal menu a tendina" sqref="B38" xr:uid="{00000000-0002-0000-0B00-00000A000000}">
      <formula1>$G$56:$G$61</formula1>
    </dataValidation>
  </dataValidations>
  <hyperlinks>
    <hyperlink ref="D4:F4" location="'Indice Schede'!A1" display="Torna all'indice" xr:uid="{00000000-0004-0000-0B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8"/>
  <sheetViews>
    <sheetView topLeftCell="A36"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Schede'!B21,"non utilizzata")</f>
        <v>10</v>
      </c>
      <c r="D2" s="107" t="s">
        <v>80</v>
      </c>
      <c r="E2" s="108"/>
      <c r="F2" s="67" t="s">
        <v>36</v>
      </c>
      <c r="H2" t="s">
        <v>36</v>
      </c>
    </row>
    <row r="3" spans="1:8" ht="45" customHeight="1" thickBot="1" x14ac:dyDescent="0.3">
      <c r="A3" s="114" t="s">
        <v>8</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3.8333333333333335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103</v>
      </c>
      <c r="G29" s="11" t="s">
        <v>66</v>
      </c>
      <c r="H29">
        <v>5</v>
      </c>
    </row>
    <row r="30" spans="1:8" ht="30" customHeight="1" thickBot="1" x14ac:dyDescent="0.3">
      <c r="A30" s="15" t="s">
        <v>49</v>
      </c>
      <c r="B30" s="30">
        <f>VLOOKUP(B29,G38:H43,2,FALSE)</f>
        <v>2</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92</v>
      </c>
      <c r="G35" s="11" t="s">
        <v>72</v>
      </c>
      <c r="H35">
        <v>4</v>
      </c>
    </row>
    <row r="36" spans="1:8" ht="30" customHeight="1" thickBot="1" x14ac:dyDescent="0.3">
      <c r="A36" s="15" t="s">
        <v>49</v>
      </c>
      <c r="B36" s="30">
        <f>VLOOKUP(B35,G48:H54,2,FALSE)</f>
        <v>1</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6.7083333333333339</v>
      </c>
    </row>
    <row r="45" spans="1:8" ht="30" customHeight="1" thickBot="1" x14ac:dyDescent="0.3">
      <c r="A45" s="34"/>
      <c r="B45" s="35"/>
    </row>
    <row r="46" spans="1:8" ht="30" customHeight="1" thickBot="1" x14ac:dyDescent="0.3">
      <c r="A46" s="112" t="s">
        <v>119</v>
      </c>
      <c r="B46" s="118"/>
    </row>
    <row r="47" spans="1:8" ht="68.25" customHeight="1" thickBot="1" x14ac:dyDescent="0.3">
      <c r="A47" s="103" t="s">
        <v>224</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0C00-000000000000}">
      <formula1>$G$56:$G$61</formula1>
    </dataValidation>
    <dataValidation type="list" allowBlank="1" showInputMessage="1" showErrorMessage="1" promptTitle="Impatto" prompt="Selezionare una delle possibili opzioni dal menu a tendina" sqref="B35" xr:uid="{00000000-0002-0000-0C00-000001000000}">
      <formula1>$G$48:$G$54</formula1>
    </dataValidation>
    <dataValidation type="list" allowBlank="1" showInputMessage="1" showErrorMessage="1" promptTitle="Impatto" prompt="Selezionare una delle possibili opzioni dal menu a tendina" sqref="B32" xr:uid="{00000000-0002-0000-0C00-000002000000}">
      <formula1>$G$27:$G$29</formula1>
    </dataValidation>
    <dataValidation type="list" allowBlank="1" showInputMessage="1" showErrorMessage="1" promptTitle="Impatto" prompt="Selezionare una delle possibili opzioni dal menu a tendina" sqref="B29" xr:uid="{00000000-0002-0000-0C00-000003000000}">
      <formula1>$G$38:$G$43</formula1>
    </dataValidation>
    <dataValidation type="list" allowBlank="1" showInputMessage="1" showErrorMessage="1" promptTitle="Seleziona" prompt="Selezionare una delle possibili opzioni dal menu a tendina" sqref="F2" xr:uid="{00000000-0002-0000-0C00-000004000000}">
      <formula1>$H$2:$H$3</formula1>
    </dataValidation>
    <dataValidation type="list" allowBlank="1" showInputMessage="1" showErrorMessage="1" promptTitle="Criterio" prompt="Selezionare una delle possibili opzioni dal menu a tendina" sqref="B22" xr:uid="{00000000-0002-0000-0C00-000005000000}">
      <formula1>$G$31:$G$36</formula1>
    </dataValidation>
    <dataValidation type="list" allowBlank="1" showInputMessage="1" showErrorMessage="1" promptTitle="Criterio" prompt="Selezionare una delle possibili opzioni dal menu a tendina" sqref="B19" xr:uid="{00000000-0002-0000-0C00-000006000000}">
      <formula1>$G$27:$G$29</formula1>
    </dataValidation>
    <dataValidation type="list" allowBlank="1" showInputMessage="1" showErrorMessage="1" promptTitle="Criterio" prompt="Selezionare una delle possibili opzioni dal menu a tendina" sqref="B16" xr:uid="{00000000-0002-0000-0C00-000007000000}">
      <formula1>$G$22:$G$25</formula1>
    </dataValidation>
    <dataValidation type="list" allowBlank="1" showInputMessage="1" showErrorMessage="1" promptTitle="Criterio" prompt="Selezionare una delle possibili opzioni dal menu a tendina" sqref="B7" xr:uid="{00000000-0002-0000-0C00-000008000000}">
      <formula1>$G$5:$G$10</formula1>
    </dataValidation>
    <dataValidation type="list" allowBlank="1" showInputMessage="1" showErrorMessage="1" promptTitle="Criterio" prompt="Selezionare una delle possibili opzioni dal menu a tendina" sqref="B13" xr:uid="{00000000-0002-0000-0C00-000009000000}">
      <formula1>$G$17:$G$20</formula1>
    </dataValidation>
    <dataValidation type="list" allowBlank="1" showInputMessage="1" showErrorMessage="1" promptTitle="Criterio" prompt="Selezionare una delle possibili opzioni dal menu a tendina" sqref="B10" xr:uid="{00000000-0002-0000-0C00-00000A000000}">
      <formula1>$G$13:$G$15</formula1>
    </dataValidation>
  </dataValidations>
  <hyperlinks>
    <hyperlink ref="D4:F4" location="'Indice Schede'!A1" display="Torna all'indice" xr:uid="{00000000-0004-0000-0C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68"/>
  <sheetViews>
    <sheetView topLeftCell="A38"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Schede'!B22,"non utilizzata")</f>
        <v>11</v>
      </c>
      <c r="D2" s="107" t="s">
        <v>80</v>
      </c>
      <c r="E2" s="108"/>
      <c r="F2" s="67" t="s">
        <v>36</v>
      </c>
      <c r="H2" t="s">
        <v>36</v>
      </c>
    </row>
    <row r="3" spans="1:8" ht="45" customHeight="1" thickBot="1" x14ac:dyDescent="0.3">
      <c r="A3" s="114" t="s">
        <v>9</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c r="G23" s="11" t="s">
        <v>61</v>
      </c>
      <c r="H23">
        <v>1</v>
      </c>
    </row>
    <row r="24" spans="1:8" ht="30" customHeight="1" thickBot="1" x14ac:dyDescent="0.3">
      <c r="A24" s="19" t="s">
        <v>74</v>
      </c>
      <c r="B24" s="31">
        <f>IFERROR((B8+B11+B14+B17+B20+B23)/6,"-")</f>
        <v>0</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113</v>
      </c>
      <c r="G38" s="7" t="s">
        <v>77</v>
      </c>
      <c r="H38" t="s">
        <v>76</v>
      </c>
    </row>
    <row r="39" spans="1:8" ht="30" customHeight="1" thickBot="1" x14ac:dyDescent="0.3">
      <c r="A39" s="15" t="s">
        <v>49</v>
      </c>
      <c r="B39" s="30"/>
      <c r="G39" s="7" t="s">
        <v>102</v>
      </c>
      <c r="H39">
        <v>1</v>
      </c>
    </row>
    <row r="40" spans="1:8" ht="30" customHeight="1" thickBot="1" x14ac:dyDescent="0.3">
      <c r="A40" s="32" t="s">
        <v>99</v>
      </c>
      <c r="B40" s="31">
        <f>IFERROR((B30+B33+B36+B39)/4,"-")</f>
        <v>0</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v>
      </c>
    </row>
    <row r="45" spans="1:8" ht="30" customHeight="1" thickBot="1" x14ac:dyDescent="0.3">
      <c r="A45" s="34"/>
      <c r="B45" s="35"/>
    </row>
    <row r="46" spans="1:8" ht="30" customHeight="1" thickBot="1" x14ac:dyDescent="0.3">
      <c r="A46" s="112" t="s">
        <v>119</v>
      </c>
      <c r="B46" s="118"/>
    </row>
    <row r="47" spans="1:8" ht="34.5" customHeight="1" thickBot="1" x14ac:dyDescent="0.3">
      <c r="A47" s="103" t="s">
        <v>253</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0D00-000000000000}">
      <formula1>$G$13:$G$15</formula1>
    </dataValidation>
    <dataValidation type="list" allowBlank="1" showInputMessage="1" showErrorMessage="1" promptTitle="Criterio" prompt="Selezionare una delle possibili opzioni dal menu a tendina" sqref="B13" xr:uid="{00000000-0002-0000-0D00-000001000000}">
      <formula1>$G$17:$G$20</formula1>
    </dataValidation>
    <dataValidation type="list" allowBlank="1" showInputMessage="1" showErrorMessage="1" promptTitle="Criterio" prompt="Selezionare una delle possibili opzioni dal menu a tendina" sqref="B7" xr:uid="{00000000-0002-0000-0D00-000002000000}">
      <formula1>$G$5:$G$10</formula1>
    </dataValidation>
    <dataValidation type="list" allowBlank="1" showInputMessage="1" showErrorMessage="1" promptTitle="Criterio" prompt="Selezionare una delle possibili opzioni dal menu a tendina" sqref="B16" xr:uid="{00000000-0002-0000-0D00-000003000000}">
      <formula1>$G$22:$G$25</formula1>
    </dataValidation>
    <dataValidation type="list" allowBlank="1" showInputMessage="1" showErrorMessage="1" promptTitle="Criterio" prompt="Selezionare una delle possibili opzioni dal menu a tendina" sqref="B19" xr:uid="{00000000-0002-0000-0D00-000004000000}">
      <formula1>$G$27:$G$29</formula1>
    </dataValidation>
    <dataValidation type="list" allowBlank="1" showInputMessage="1" showErrorMessage="1" promptTitle="Criterio" prompt="Selezionare una delle possibili opzioni dal menu a tendina" sqref="B22" xr:uid="{00000000-0002-0000-0D00-000005000000}">
      <formula1>$G$31:$G$36</formula1>
    </dataValidation>
    <dataValidation type="list" allowBlank="1" showInputMessage="1" showErrorMessage="1" promptTitle="Seleziona" prompt="Selezionare una delle possibili opzioni dal menu a tendina" sqref="F2" xr:uid="{00000000-0002-0000-0D00-000006000000}">
      <formula1>$H$2:$H$3</formula1>
    </dataValidation>
    <dataValidation type="list" allowBlank="1" showInputMessage="1" showErrorMessage="1" promptTitle="Impatto" prompt="Selezionare una delle possibili opzioni dal menu a tendina" sqref="B29" xr:uid="{00000000-0002-0000-0D00-000007000000}">
      <formula1>$G$38:$G$43</formula1>
    </dataValidation>
    <dataValidation type="list" allowBlank="1" showInputMessage="1" showErrorMessage="1" promptTitle="Impatto" prompt="Selezionare una delle possibili opzioni dal menu a tendina" sqref="B32" xr:uid="{00000000-0002-0000-0D00-000008000000}">
      <formula1>$G$27:$G$29</formula1>
    </dataValidation>
    <dataValidation type="list" allowBlank="1" showInputMessage="1" showErrorMessage="1" promptTitle="Impatto" prompt="Selezionare una delle possibili opzioni dal menu a tendina" sqref="B35" xr:uid="{00000000-0002-0000-0D00-000009000000}">
      <formula1>$G$48:$G$54</formula1>
    </dataValidation>
    <dataValidation type="list" allowBlank="1" showInputMessage="1" showErrorMessage="1" promptTitle="Impatto" prompt="Selezionare una delle possibili opzioni dal menu a tendina" sqref="B38" xr:uid="{00000000-0002-0000-0D00-00000A000000}">
      <formula1>$G$56:$G$61</formula1>
    </dataValidation>
  </dataValidations>
  <hyperlinks>
    <hyperlink ref="D4:F4" location="'Indice Schede'!A1" display="Torna all'indice" xr:uid="{00000000-0004-0000-0D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68"/>
  <sheetViews>
    <sheetView topLeftCell="A35"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Schede'!B23,"non utilizzata")</f>
        <v>12</v>
      </c>
      <c r="D2" s="107" t="s">
        <v>80</v>
      </c>
      <c r="E2" s="108"/>
      <c r="F2" s="67" t="s">
        <v>36</v>
      </c>
      <c r="H2" t="s">
        <v>36</v>
      </c>
    </row>
    <row r="3" spans="1:8" ht="45" customHeight="1" thickBot="1" x14ac:dyDescent="0.3">
      <c r="A3" s="114" t="s">
        <v>10</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3.7916666666666665</v>
      </c>
    </row>
    <row r="45" spans="1:8" ht="30" customHeight="1" thickBot="1" x14ac:dyDescent="0.3">
      <c r="A45" s="34"/>
      <c r="B45" s="35"/>
    </row>
    <row r="46" spans="1:8" ht="30" customHeight="1" thickBot="1" x14ac:dyDescent="0.3">
      <c r="A46" s="112" t="s">
        <v>119</v>
      </c>
      <c r="B46" s="118"/>
    </row>
    <row r="47" spans="1:8" ht="69" customHeight="1" thickBot="1" x14ac:dyDescent="0.3">
      <c r="A47" s="103" t="s">
        <v>225</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0E00-000000000000}">
      <formula1>$G$56:$G$61</formula1>
    </dataValidation>
    <dataValidation type="list" allowBlank="1" showInputMessage="1" showErrorMessage="1" promptTitle="Impatto" prompt="Selezionare una delle possibili opzioni dal menu a tendina" sqref="B35" xr:uid="{00000000-0002-0000-0E00-000001000000}">
      <formula1>$G$48:$G$54</formula1>
    </dataValidation>
    <dataValidation type="list" allowBlank="1" showInputMessage="1" showErrorMessage="1" promptTitle="Impatto" prompt="Selezionare una delle possibili opzioni dal menu a tendina" sqref="B32" xr:uid="{00000000-0002-0000-0E00-000002000000}">
      <formula1>$G$27:$G$29</formula1>
    </dataValidation>
    <dataValidation type="list" allowBlank="1" showInputMessage="1" showErrorMessage="1" promptTitle="Impatto" prompt="Selezionare una delle possibili opzioni dal menu a tendina" sqref="B29" xr:uid="{00000000-0002-0000-0E00-000003000000}">
      <formula1>$G$38:$G$43</formula1>
    </dataValidation>
    <dataValidation type="list" allowBlank="1" showInputMessage="1" showErrorMessage="1" promptTitle="Seleziona" prompt="Selezionare una delle possibili opzioni dal menu a tendina" sqref="F2" xr:uid="{00000000-0002-0000-0E00-000004000000}">
      <formula1>$H$2:$H$3</formula1>
    </dataValidation>
    <dataValidation type="list" allowBlank="1" showInputMessage="1" showErrorMessage="1" promptTitle="Criterio" prompt="Selezionare una delle possibili opzioni dal menu a tendina" sqref="B22" xr:uid="{00000000-0002-0000-0E00-000005000000}">
      <formula1>$G$31:$G$36</formula1>
    </dataValidation>
    <dataValidation type="list" allowBlank="1" showInputMessage="1" showErrorMessage="1" promptTitle="Criterio" prompt="Selezionare una delle possibili opzioni dal menu a tendina" sqref="B19" xr:uid="{00000000-0002-0000-0E00-000006000000}">
      <formula1>$G$27:$G$29</formula1>
    </dataValidation>
    <dataValidation type="list" allowBlank="1" showInputMessage="1" showErrorMessage="1" promptTitle="Criterio" prompt="Selezionare una delle possibili opzioni dal menu a tendina" sqref="B16" xr:uid="{00000000-0002-0000-0E00-000007000000}">
      <formula1>$G$22:$G$25</formula1>
    </dataValidation>
    <dataValidation type="list" allowBlank="1" showInputMessage="1" showErrorMessage="1" promptTitle="Criterio" prompt="Selezionare una delle possibili opzioni dal menu a tendina" sqref="B7" xr:uid="{00000000-0002-0000-0E00-000008000000}">
      <formula1>$G$5:$G$10</formula1>
    </dataValidation>
    <dataValidation type="list" allowBlank="1" showInputMessage="1" showErrorMessage="1" promptTitle="Criterio" prompt="Selezionare una delle possibili opzioni dal menu a tendina" sqref="B13" xr:uid="{00000000-0002-0000-0E00-000009000000}">
      <formula1>$G$17:$G$20</formula1>
    </dataValidation>
    <dataValidation type="list" allowBlank="1" showInputMessage="1" showErrorMessage="1" promptTitle="Criterio" prompt="Selezionare una delle possibili opzioni dal menu a tendina" sqref="B10" xr:uid="{00000000-0002-0000-0E00-00000A000000}">
      <formula1>$G$13:$G$15</formula1>
    </dataValidation>
  </dataValidations>
  <hyperlinks>
    <hyperlink ref="D4:F4" location="'Indice Schede'!A1" display="Torna all'indice" xr:uid="{00000000-0004-0000-0E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8"/>
  <sheetViews>
    <sheetView topLeftCell="A37"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Schede'!B24,"non utilizzata")</f>
        <v>13</v>
      </c>
      <c r="D2" s="107" t="s">
        <v>80</v>
      </c>
      <c r="E2" s="108"/>
      <c r="F2" s="67" t="s">
        <v>36</v>
      </c>
      <c r="H2" t="s">
        <v>36</v>
      </c>
    </row>
    <row r="3" spans="1:8" ht="45" customHeight="1" thickBot="1" x14ac:dyDescent="0.3">
      <c r="A3" s="114" t="s">
        <v>122</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2" t="s">
        <v>119</v>
      </c>
      <c r="B46" s="118"/>
    </row>
    <row r="47" spans="1:8" ht="66.75" customHeight="1" thickBot="1" x14ac:dyDescent="0.3">
      <c r="A47" s="103" t="s">
        <v>226</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0F00-000000000000}">
      <formula1>$G$13:$G$15</formula1>
    </dataValidation>
    <dataValidation type="list" allowBlank="1" showInputMessage="1" showErrorMessage="1" promptTitle="Criterio" prompt="Selezionare una delle possibili opzioni dal menu a tendina" sqref="B13" xr:uid="{00000000-0002-0000-0F00-000001000000}">
      <formula1>$G$17:$G$20</formula1>
    </dataValidation>
    <dataValidation type="list" allowBlank="1" showInputMessage="1" showErrorMessage="1" promptTitle="Criterio" prompt="Selezionare una delle possibili opzioni dal menu a tendina" sqref="B7" xr:uid="{00000000-0002-0000-0F00-000002000000}">
      <formula1>$G$5:$G$10</formula1>
    </dataValidation>
    <dataValidation type="list" allowBlank="1" showInputMessage="1" showErrorMessage="1" promptTitle="Criterio" prompt="Selezionare una delle possibili opzioni dal menu a tendina" sqref="B16" xr:uid="{00000000-0002-0000-0F00-000003000000}">
      <formula1>$G$22:$G$25</formula1>
    </dataValidation>
    <dataValidation type="list" allowBlank="1" showInputMessage="1" showErrorMessage="1" promptTitle="Criterio" prompt="Selezionare una delle possibili opzioni dal menu a tendina" sqref="B19" xr:uid="{00000000-0002-0000-0F00-000004000000}">
      <formula1>$G$27:$G$29</formula1>
    </dataValidation>
    <dataValidation type="list" allowBlank="1" showInputMessage="1" showErrorMessage="1" promptTitle="Criterio" prompt="Selezionare una delle possibili opzioni dal menu a tendina" sqref="B22" xr:uid="{00000000-0002-0000-0F00-000005000000}">
      <formula1>$G$31:$G$36</formula1>
    </dataValidation>
    <dataValidation type="list" allowBlank="1" showInputMessage="1" showErrorMessage="1" promptTitle="Seleziona" prompt="Selezionare una delle possibili opzioni dal menu a tendina" sqref="F2" xr:uid="{00000000-0002-0000-0F00-000006000000}">
      <formula1>$H$2:$H$3</formula1>
    </dataValidation>
    <dataValidation type="list" allowBlank="1" showInputMessage="1" showErrorMessage="1" promptTitle="Impatto" prompt="Selezionare una delle possibili opzioni dal menu a tendina" sqref="B29" xr:uid="{00000000-0002-0000-0F00-000007000000}">
      <formula1>$G$38:$G$43</formula1>
    </dataValidation>
    <dataValidation type="list" allowBlank="1" showInputMessage="1" showErrorMessage="1" promptTitle="Impatto" prompt="Selezionare una delle possibili opzioni dal menu a tendina" sqref="B32" xr:uid="{00000000-0002-0000-0F00-000008000000}">
      <formula1>$G$27:$G$29</formula1>
    </dataValidation>
    <dataValidation type="list" allowBlank="1" showInputMessage="1" showErrorMessage="1" promptTitle="Impatto" prompt="Selezionare una delle possibili opzioni dal menu a tendina" sqref="B35" xr:uid="{00000000-0002-0000-0F00-000009000000}">
      <formula1>$G$48:$G$54</formula1>
    </dataValidation>
    <dataValidation type="list" allowBlank="1" showInputMessage="1" showErrorMessage="1" promptTitle="Impatto" prompt="Selezionare una delle possibili opzioni dal menu a tendina" sqref="B38" xr:uid="{00000000-0002-0000-0F00-00000A000000}">
      <formula1>$G$56:$G$61</formula1>
    </dataValidation>
  </dataValidations>
  <hyperlinks>
    <hyperlink ref="D4:F4" location="'Indice Schede'!A1" display="Torna all'indice" xr:uid="{00000000-0004-0000-0F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8"/>
  <sheetViews>
    <sheetView topLeftCell="A37"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Schede'!B25,"non utilizzata")</f>
        <v>14</v>
      </c>
      <c r="D2" s="107" t="s">
        <v>80</v>
      </c>
      <c r="E2" s="108"/>
      <c r="F2" s="67" t="s">
        <v>36</v>
      </c>
      <c r="H2" t="s">
        <v>36</v>
      </c>
    </row>
    <row r="3" spans="1:8" ht="45" customHeight="1" thickBot="1" x14ac:dyDescent="0.3">
      <c r="A3" s="114" t="s">
        <v>123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3.3333333333333335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3.3333333333333335</v>
      </c>
    </row>
    <row r="45" spans="1:8" ht="30" customHeight="1" thickBot="1" x14ac:dyDescent="0.3">
      <c r="A45" s="34"/>
      <c r="B45" s="35"/>
    </row>
    <row r="46" spans="1:8" ht="30" customHeight="1" thickBot="1" x14ac:dyDescent="0.3">
      <c r="A46" s="112" t="s">
        <v>119</v>
      </c>
      <c r="B46" s="118"/>
    </row>
    <row r="47" spans="1:8" ht="84" customHeight="1" thickBot="1" x14ac:dyDescent="0.3">
      <c r="A47" s="103" t="s">
        <v>227</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000-000000000000}">
      <formula1>$G$56:$G$61</formula1>
    </dataValidation>
    <dataValidation type="list" allowBlank="1" showInputMessage="1" showErrorMessage="1" promptTitle="Impatto" prompt="Selezionare una delle possibili opzioni dal menu a tendina" sqref="B35" xr:uid="{00000000-0002-0000-1000-000001000000}">
      <formula1>$G$48:$G$54</formula1>
    </dataValidation>
    <dataValidation type="list" allowBlank="1" showInputMessage="1" showErrorMessage="1" promptTitle="Impatto" prompt="Selezionare una delle possibili opzioni dal menu a tendina" sqref="B32" xr:uid="{00000000-0002-0000-1000-000002000000}">
      <formula1>$G$27:$G$29</formula1>
    </dataValidation>
    <dataValidation type="list" allowBlank="1" showInputMessage="1" showErrorMessage="1" promptTitle="Impatto" prompt="Selezionare una delle possibili opzioni dal menu a tendina" sqref="B29" xr:uid="{00000000-0002-0000-1000-000003000000}">
      <formula1>$G$38:$G$43</formula1>
    </dataValidation>
    <dataValidation type="list" allowBlank="1" showInputMessage="1" showErrorMessage="1" promptTitle="Seleziona" prompt="Selezionare una delle possibili opzioni dal menu a tendina" sqref="F2" xr:uid="{00000000-0002-0000-1000-000004000000}">
      <formula1>$H$2:$H$3</formula1>
    </dataValidation>
    <dataValidation type="list" allowBlank="1" showInputMessage="1" showErrorMessage="1" promptTitle="Criterio" prompt="Selezionare una delle possibili opzioni dal menu a tendina" sqref="B22" xr:uid="{00000000-0002-0000-1000-000005000000}">
      <formula1>$G$31:$G$36</formula1>
    </dataValidation>
    <dataValidation type="list" allowBlank="1" showInputMessage="1" showErrorMessage="1" promptTitle="Criterio" prompt="Selezionare una delle possibili opzioni dal menu a tendina" sqref="B19" xr:uid="{00000000-0002-0000-1000-000006000000}">
      <formula1>$G$27:$G$29</formula1>
    </dataValidation>
    <dataValidation type="list" allowBlank="1" showInputMessage="1" showErrorMessage="1" promptTitle="Criterio" prompt="Selezionare una delle possibili opzioni dal menu a tendina" sqref="B16" xr:uid="{00000000-0002-0000-1000-000007000000}">
      <formula1>$G$22:$G$25</formula1>
    </dataValidation>
    <dataValidation type="list" allowBlank="1" showInputMessage="1" showErrorMessage="1" promptTitle="Criterio" prompt="Selezionare una delle possibili opzioni dal menu a tendina" sqref="B7" xr:uid="{00000000-0002-0000-1000-000008000000}">
      <formula1>$G$5:$G$10</formula1>
    </dataValidation>
    <dataValidation type="list" allowBlank="1" showInputMessage="1" showErrorMessage="1" promptTitle="Criterio" prompt="Selezionare una delle possibili opzioni dal menu a tendina" sqref="B13" xr:uid="{00000000-0002-0000-1000-000009000000}">
      <formula1>$G$17:$G$20</formula1>
    </dataValidation>
    <dataValidation type="list" allowBlank="1" showInputMessage="1" showErrorMessage="1" promptTitle="Criterio" prompt="Selezionare una delle possibili opzioni dal menu a tendina" sqref="B10" xr:uid="{00000000-0002-0000-1000-00000A000000}">
      <formula1>$G$13:$G$15</formula1>
    </dataValidation>
  </dataValidations>
  <hyperlinks>
    <hyperlink ref="D4:F4" location="'Indice Schede'!A1" display="Torna all'indice" xr:uid="{00000000-0004-0000-10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68"/>
  <sheetViews>
    <sheetView topLeftCell="A39"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Schede'!B26,"non utilizzata")</f>
        <v>15</v>
      </c>
      <c r="D2" s="107" t="s">
        <v>80</v>
      </c>
      <c r="E2" s="108"/>
      <c r="F2" s="67" t="s">
        <v>36</v>
      </c>
      <c r="H2" t="s">
        <v>36</v>
      </c>
    </row>
    <row r="3" spans="1:8" ht="45" customHeight="1" thickBot="1" x14ac:dyDescent="0.3">
      <c r="A3" s="114" t="s">
        <v>11</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3.958333333333333</v>
      </c>
    </row>
    <row r="45" spans="1:8" ht="30" customHeight="1" thickBot="1" x14ac:dyDescent="0.3">
      <c r="A45" s="34"/>
      <c r="B45" s="35"/>
    </row>
    <row r="46" spans="1:8" ht="30" customHeight="1" thickBot="1" x14ac:dyDescent="0.3">
      <c r="A46" s="112" t="s">
        <v>119</v>
      </c>
      <c r="B46" s="118"/>
    </row>
    <row r="47" spans="1:8" ht="51.75" customHeight="1" thickBot="1" x14ac:dyDescent="0.3">
      <c r="A47" s="103" t="s">
        <v>228</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100-000000000000}">
      <formula1>$G$13:$G$15</formula1>
    </dataValidation>
    <dataValidation type="list" allowBlank="1" showInputMessage="1" showErrorMessage="1" promptTitle="Criterio" prompt="Selezionare una delle possibili opzioni dal menu a tendina" sqref="B13" xr:uid="{00000000-0002-0000-1100-000001000000}">
      <formula1>$G$17:$G$20</formula1>
    </dataValidation>
    <dataValidation type="list" allowBlank="1" showInputMessage="1" showErrorMessage="1" promptTitle="Criterio" prompt="Selezionare una delle possibili opzioni dal menu a tendina" sqref="B7" xr:uid="{00000000-0002-0000-1100-000002000000}">
      <formula1>$G$5:$G$10</formula1>
    </dataValidation>
    <dataValidation type="list" allowBlank="1" showInputMessage="1" showErrorMessage="1" promptTitle="Criterio" prompt="Selezionare una delle possibili opzioni dal menu a tendina" sqref="B16" xr:uid="{00000000-0002-0000-1100-000003000000}">
      <formula1>$G$22:$G$25</formula1>
    </dataValidation>
    <dataValidation type="list" allowBlank="1" showInputMessage="1" showErrorMessage="1" promptTitle="Criterio" prompt="Selezionare una delle possibili opzioni dal menu a tendina" sqref="B19" xr:uid="{00000000-0002-0000-1100-000004000000}">
      <formula1>$G$27:$G$29</formula1>
    </dataValidation>
    <dataValidation type="list" allowBlank="1" showInputMessage="1" showErrorMessage="1" promptTitle="Criterio" prompt="Selezionare una delle possibili opzioni dal menu a tendina" sqref="B22" xr:uid="{00000000-0002-0000-1100-000005000000}">
      <formula1>$G$31:$G$36</formula1>
    </dataValidation>
    <dataValidation type="list" allowBlank="1" showInputMessage="1" showErrorMessage="1" promptTitle="Seleziona" prompt="Selezionare una delle possibili opzioni dal menu a tendina" sqref="F2" xr:uid="{00000000-0002-0000-1100-000006000000}">
      <formula1>$H$2:$H$3</formula1>
    </dataValidation>
    <dataValidation type="list" allowBlank="1" showInputMessage="1" showErrorMessage="1" promptTitle="Impatto" prompt="Selezionare una delle possibili opzioni dal menu a tendina" sqref="B29" xr:uid="{00000000-0002-0000-1100-000007000000}">
      <formula1>$G$38:$G$43</formula1>
    </dataValidation>
    <dataValidation type="list" allowBlank="1" showInputMessage="1" showErrorMessage="1" promptTitle="Impatto" prompt="Selezionare una delle possibili opzioni dal menu a tendina" sqref="B32" xr:uid="{00000000-0002-0000-1100-000008000000}">
      <formula1>$G$27:$G$29</formula1>
    </dataValidation>
    <dataValidation type="list" allowBlank="1" showInputMessage="1" showErrorMessage="1" promptTitle="Impatto" prompt="Selezionare una delle possibili opzioni dal menu a tendina" sqref="B35" xr:uid="{00000000-0002-0000-1100-000009000000}">
      <formula1>$G$48:$G$54</formula1>
    </dataValidation>
    <dataValidation type="list" allowBlank="1" showInputMessage="1" showErrorMessage="1" promptTitle="Impatto" prompt="Selezionare una delle possibili opzioni dal menu a tendina" sqref="B38" xr:uid="{00000000-0002-0000-1100-00000A000000}">
      <formula1>$G$56:$G$61</formula1>
    </dataValidation>
  </dataValidations>
  <hyperlinks>
    <hyperlink ref="D4:F4" location="'Indice Schede'!A1" display="Torna all'indice" xr:uid="{00000000-0004-0000-11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68"/>
  <sheetViews>
    <sheetView topLeftCell="A39"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Schede'!B27,"non utilizzata")</f>
        <v>16</v>
      </c>
      <c r="D2" s="107" t="s">
        <v>80</v>
      </c>
      <c r="E2" s="108"/>
      <c r="F2" s="67" t="s">
        <v>36</v>
      </c>
      <c r="H2" t="s">
        <v>36</v>
      </c>
    </row>
    <row r="3" spans="1:8" ht="45" customHeight="1" thickBot="1" x14ac:dyDescent="0.3">
      <c r="A3" s="114" t="s">
        <v>12</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3.8333333333333335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4.791666666666667</v>
      </c>
    </row>
    <row r="45" spans="1:8" ht="30" customHeight="1" thickBot="1" x14ac:dyDescent="0.3">
      <c r="A45" s="34"/>
      <c r="B45" s="35"/>
    </row>
    <row r="46" spans="1:8" ht="30" customHeight="1" thickBot="1" x14ac:dyDescent="0.3">
      <c r="A46" s="112" t="s">
        <v>119</v>
      </c>
      <c r="B46" s="118"/>
    </row>
    <row r="47" spans="1:8" ht="69" customHeight="1" thickBot="1" x14ac:dyDescent="0.3">
      <c r="A47" s="103" t="s">
        <v>229</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200-000000000000}">
      <formula1>$G$56:$G$61</formula1>
    </dataValidation>
    <dataValidation type="list" allowBlank="1" showInputMessage="1" showErrorMessage="1" promptTitle="Impatto" prompt="Selezionare una delle possibili opzioni dal menu a tendina" sqref="B35" xr:uid="{00000000-0002-0000-1200-000001000000}">
      <formula1>$G$48:$G$54</formula1>
    </dataValidation>
    <dataValidation type="list" allowBlank="1" showInputMessage="1" showErrorMessage="1" promptTitle="Impatto" prompt="Selezionare una delle possibili opzioni dal menu a tendina" sqref="B32" xr:uid="{00000000-0002-0000-1200-000002000000}">
      <formula1>$G$27:$G$29</formula1>
    </dataValidation>
    <dataValidation type="list" allowBlank="1" showInputMessage="1" showErrorMessage="1" promptTitle="Impatto" prompt="Selezionare una delle possibili opzioni dal menu a tendina" sqref="B29" xr:uid="{00000000-0002-0000-1200-000003000000}">
      <formula1>$G$38:$G$43</formula1>
    </dataValidation>
    <dataValidation type="list" allowBlank="1" showInputMessage="1" showErrorMessage="1" promptTitle="Seleziona" prompt="Selezionare una delle possibili opzioni dal menu a tendina" sqref="F2" xr:uid="{00000000-0002-0000-1200-000004000000}">
      <formula1>$H$2:$H$3</formula1>
    </dataValidation>
    <dataValidation type="list" allowBlank="1" showInputMessage="1" showErrorMessage="1" promptTitle="Criterio" prompt="Selezionare una delle possibili opzioni dal menu a tendina" sqref="B22" xr:uid="{00000000-0002-0000-1200-000005000000}">
      <formula1>$G$31:$G$36</formula1>
    </dataValidation>
    <dataValidation type="list" allowBlank="1" showInputMessage="1" showErrorMessage="1" promptTitle="Criterio" prompt="Selezionare una delle possibili opzioni dal menu a tendina" sqref="B19" xr:uid="{00000000-0002-0000-1200-000006000000}">
      <formula1>$G$27:$G$29</formula1>
    </dataValidation>
    <dataValidation type="list" allowBlank="1" showInputMessage="1" showErrorMessage="1" promptTitle="Criterio" prompt="Selezionare una delle possibili opzioni dal menu a tendina" sqref="B16" xr:uid="{00000000-0002-0000-1200-000007000000}">
      <formula1>$G$22:$G$25</formula1>
    </dataValidation>
    <dataValidation type="list" allowBlank="1" showInputMessage="1" showErrorMessage="1" promptTitle="Criterio" prompt="Selezionare una delle possibili opzioni dal menu a tendina" sqref="B7" xr:uid="{00000000-0002-0000-1200-000008000000}">
      <formula1>$G$5:$G$10</formula1>
    </dataValidation>
    <dataValidation type="list" allowBlank="1" showInputMessage="1" showErrorMessage="1" promptTitle="Criterio" prompt="Selezionare una delle possibili opzioni dal menu a tendina" sqref="B13" xr:uid="{00000000-0002-0000-1200-000009000000}">
      <formula1>$G$17:$G$20</formula1>
    </dataValidation>
    <dataValidation type="list" allowBlank="1" showInputMessage="1" showErrorMessage="1" promptTitle="Criterio" prompt="Selezionare una delle possibili opzioni dal menu a tendina" sqref="B10" xr:uid="{00000000-0002-0000-1200-00000A000000}">
      <formula1>$G$13:$G$15</formula1>
    </dataValidation>
  </dataValidations>
  <hyperlinks>
    <hyperlink ref="D4:F4" location="'Indice Schede'!A1" display="Torna all'indice" xr:uid="{00000000-0004-0000-12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68"/>
  <sheetViews>
    <sheetView topLeftCell="A41"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Schede'!B28,"non utilizzata")</f>
        <v>17</v>
      </c>
      <c r="D2" s="107" t="s">
        <v>80</v>
      </c>
      <c r="E2" s="108"/>
      <c r="F2" s="67" t="s">
        <v>36</v>
      </c>
      <c r="H2" t="s">
        <v>36</v>
      </c>
    </row>
    <row r="3" spans="1:8" ht="45" customHeight="1" thickBot="1" x14ac:dyDescent="0.3">
      <c r="A3" s="114" t="s">
        <v>13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2.6666666666666665</v>
      </c>
    </row>
    <row r="45" spans="1:8" ht="30" customHeight="1" thickBot="1" x14ac:dyDescent="0.3">
      <c r="A45" s="34"/>
      <c r="B45" s="35"/>
    </row>
    <row r="46" spans="1:8" ht="30" customHeight="1" thickBot="1" x14ac:dyDescent="0.3">
      <c r="A46" s="112" t="s">
        <v>119</v>
      </c>
      <c r="B46" s="118"/>
    </row>
    <row r="47" spans="1:8" ht="84" customHeight="1" thickBot="1" x14ac:dyDescent="0.3">
      <c r="A47" s="103" t="s">
        <v>230</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300-000000000000}">
      <formula1>$G$13:$G$15</formula1>
    </dataValidation>
    <dataValidation type="list" allowBlank="1" showInputMessage="1" showErrorMessage="1" promptTitle="Criterio" prompt="Selezionare una delle possibili opzioni dal menu a tendina" sqref="B13" xr:uid="{00000000-0002-0000-1300-000001000000}">
      <formula1>$G$17:$G$20</formula1>
    </dataValidation>
    <dataValidation type="list" allowBlank="1" showInputMessage="1" showErrorMessage="1" promptTitle="Criterio" prompt="Selezionare una delle possibili opzioni dal menu a tendina" sqref="B7" xr:uid="{00000000-0002-0000-1300-000002000000}">
      <formula1>$G$5:$G$10</formula1>
    </dataValidation>
    <dataValidation type="list" allowBlank="1" showInputMessage="1" showErrorMessage="1" promptTitle="Criterio" prompt="Selezionare una delle possibili opzioni dal menu a tendina" sqref="B16" xr:uid="{00000000-0002-0000-1300-000003000000}">
      <formula1>$G$22:$G$25</formula1>
    </dataValidation>
    <dataValidation type="list" allowBlank="1" showInputMessage="1" showErrorMessage="1" promptTitle="Criterio" prompt="Selezionare una delle possibili opzioni dal menu a tendina" sqref="B19" xr:uid="{00000000-0002-0000-1300-000004000000}">
      <formula1>$G$27:$G$29</formula1>
    </dataValidation>
    <dataValidation type="list" allowBlank="1" showInputMessage="1" showErrorMessage="1" promptTitle="Criterio" prompt="Selezionare una delle possibili opzioni dal menu a tendina" sqref="B22" xr:uid="{00000000-0002-0000-1300-000005000000}">
      <formula1>$G$31:$G$36</formula1>
    </dataValidation>
    <dataValidation type="list" allowBlank="1" showInputMessage="1" showErrorMessage="1" promptTitle="Seleziona" prompt="Selezionare una delle possibili opzioni dal menu a tendina" sqref="F2" xr:uid="{00000000-0002-0000-1300-000006000000}">
      <formula1>$H$2:$H$3</formula1>
    </dataValidation>
    <dataValidation type="list" allowBlank="1" showInputMessage="1" showErrorMessage="1" promptTitle="Impatto" prompt="Selezionare una delle possibili opzioni dal menu a tendina" sqref="B29" xr:uid="{00000000-0002-0000-1300-000007000000}">
      <formula1>$G$38:$G$43</formula1>
    </dataValidation>
    <dataValidation type="list" allowBlank="1" showInputMessage="1" showErrorMessage="1" promptTitle="Impatto" prompt="Selezionare una delle possibili opzioni dal menu a tendina" sqref="B32" xr:uid="{00000000-0002-0000-1300-000008000000}">
      <formula1>$G$27:$G$29</formula1>
    </dataValidation>
    <dataValidation type="list" allowBlank="1" showInputMessage="1" showErrorMessage="1" promptTitle="Impatto" prompt="Selezionare una delle possibili opzioni dal menu a tendina" sqref="B35" xr:uid="{00000000-0002-0000-1300-000009000000}">
      <formula1>$G$48:$G$54</formula1>
    </dataValidation>
    <dataValidation type="list" allowBlank="1" showInputMessage="1" showErrorMessage="1" promptTitle="Impatto" prompt="Selezionare una delle possibili opzioni dal menu a tendina" sqref="B38" xr:uid="{00000000-0002-0000-1300-00000A000000}">
      <formula1>$G$56:$G$61</formula1>
    </dataValidation>
  </dataValidations>
  <hyperlinks>
    <hyperlink ref="D4:F4" location="'Indice Schede'!A1" display="Torna all'indice" xr:uid="{00000000-0004-0000-13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68"/>
  <sheetViews>
    <sheetView topLeftCell="A39"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Schede'!B29,"non utilizzata")</f>
        <v>18</v>
      </c>
      <c r="D2" s="107" t="s">
        <v>80</v>
      </c>
      <c r="E2" s="108"/>
      <c r="F2" s="67" t="s">
        <v>36</v>
      </c>
      <c r="H2" t="s">
        <v>36</v>
      </c>
    </row>
    <row r="3" spans="1:8" ht="45" customHeight="1" thickBot="1" x14ac:dyDescent="0.3">
      <c r="A3" s="114" t="s">
        <v>14</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1.8333333333333333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106</v>
      </c>
      <c r="G29" s="11" t="s">
        <v>66</v>
      </c>
      <c r="H29">
        <v>5</v>
      </c>
    </row>
    <row r="30" spans="1:8" ht="30" customHeight="1" thickBot="1" x14ac:dyDescent="0.3">
      <c r="A30" s="15" t="s">
        <v>49</v>
      </c>
      <c r="B30" s="30">
        <f>VLOOKUP(B29,G38:H43,2,FALSE)</f>
        <v>5</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2.25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4.125</v>
      </c>
    </row>
    <row r="45" spans="1:8" ht="30" customHeight="1" thickBot="1" x14ac:dyDescent="0.3">
      <c r="A45" s="34"/>
      <c r="B45" s="35"/>
    </row>
    <row r="46" spans="1:8" ht="30" customHeight="1" thickBot="1" x14ac:dyDescent="0.3">
      <c r="A46" s="112" t="s">
        <v>119</v>
      </c>
      <c r="B46" s="118"/>
    </row>
    <row r="47" spans="1:8" ht="81" customHeight="1" thickBot="1" x14ac:dyDescent="0.3">
      <c r="A47" s="103" t="s">
        <v>231</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400-000000000000}">
      <formula1>$G$56:$G$61</formula1>
    </dataValidation>
    <dataValidation type="list" allowBlank="1" showInputMessage="1" showErrorMessage="1" promptTitle="Impatto" prompt="Selezionare una delle possibili opzioni dal menu a tendina" sqref="B35" xr:uid="{00000000-0002-0000-1400-000001000000}">
      <formula1>$G$48:$G$54</formula1>
    </dataValidation>
    <dataValidation type="list" allowBlank="1" showInputMessage="1" showErrorMessage="1" promptTitle="Impatto" prompt="Selezionare una delle possibili opzioni dal menu a tendina" sqref="B32" xr:uid="{00000000-0002-0000-1400-000002000000}">
      <formula1>$G$27:$G$29</formula1>
    </dataValidation>
    <dataValidation type="list" allowBlank="1" showInputMessage="1" showErrorMessage="1" promptTitle="Impatto" prompt="Selezionare una delle possibili opzioni dal menu a tendina" sqref="B29" xr:uid="{00000000-0002-0000-1400-000003000000}">
      <formula1>$G$38:$G$43</formula1>
    </dataValidation>
    <dataValidation type="list" allowBlank="1" showInputMessage="1" showErrorMessage="1" promptTitle="Seleziona" prompt="Selezionare una delle possibili opzioni dal menu a tendina" sqref="F2" xr:uid="{00000000-0002-0000-1400-000004000000}">
      <formula1>$H$2:$H$3</formula1>
    </dataValidation>
    <dataValidation type="list" allowBlank="1" showInputMessage="1" showErrorMessage="1" promptTitle="Criterio" prompt="Selezionare una delle possibili opzioni dal menu a tendina" sqref="B22" xr:uid="{00000000-0002-0000-1400-000005000000}">
      <formula1>$G$31:$G$36</formula1>
    </dataValidation>
    <dataValidation type="list" allowBlank="1" showInputMessage="1" showErrorMessage="1" promptTitle="Criterio" prompt="Selezionare una delle possibili opzioni dal menu a tendina" sqref="B19" xr:uid="{00000000-0002-0000-1400-000006000000}">
      <formula1>$G$27:$G$29</formula1>
    </dataValidation>
    <dataValidation type="list" allowBlank="1" showInputMessage="1" showErrorMessage="1" promptTitle="Criterio" prompt="Selezionare una delle possibili opzioni dal menu a tendina" sqref="B16" xr:uid="{00000000-0002-0000-1400-000007000000}">
      <formula1>$G$22:$G$25</formula1>
    </dataValidation>
    <dataValidation type="list" allowBlank="1" showInputMessage="1" showErrorMessage="1" promptTitle="Criterio" prompt="Selezionare una delle possibili opzioni dal menu a tendina" sqref="B7" xr:uid="{00000000-0002-0000-1400-000008000000}">
      <formula1>$G$5:$G$10</formula1>
    </dataValidation>
    <dataValidation type="list" allowBlank="1" showInputMessage="1" showErrorMessage="1" promptTitle="Criterio" prompt="Selezionare una delle possibili opzioni dal menu a tendina" sqref="B13" xr:uid="{00000000-0002-0000-1400-000009000000}">
      <formula1>$G$17:$G$20</formula1>
    </dataValidation>
    <dataValidation type="list" allowBlank="1" showInputMessage="1" showErrorMessage="1" promptTitle="Criterio" prompt="Selezionare una delle possibili opzioni dal menu a tendina" sqref="B10" xr:uid="{00000000-0002-0000-1400-00000A000000}">
      <formula1>$G$13:$G$15</formula1>
    </dataValidation>
  </dataValidations>
  <hyperlinks>
    <hyperlink ref="D4:F4" location="'Indice Schede'!A1" display="Torna all'indice" xr:uid="{00000000-0004-0000-14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68"/>
  <sheetViews>
    <sheetView topLeftCell="A42"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Schede'!B30,"non utilizzata")</f>
        <v>19</v>
      </c>
      <c r="D2" s="107" t="s">
        <v>80</v>
      </c>
      <c r="E2" s="108"/>
      <c r="F2" s="67" t="s">
        <v>36</v>
      </c>
      <c r="H2" t="s">
        <v>36</v>
      </c>
    </row>
    <row r="3" spans="1:8" ht="45" customHeight="1" thickBot="1" x14ac:dyDescent="0.3">
      <c r="A3" s="114" t="s">
        <v>15</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2" t="s">
        <v>119</v>
      </c>
      <c r="B46" s="118"/>
    </row>
    <row r="47" spans="1:8" ht="40.5" customHeight="1" thickBot="1" x14ac:dyDescent="0.3">
      <c r="A47" s="103" t="s">
        <v>207</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500-000000000000}">
      <formula1>$G$13:$G$15</formula1>
    </dataValidation>
    <dataValidation type="list" allowBlank="1" showInputMessage="1" showErrorMessage="1" promptTitle="Criterio" prompt="Selezionare una delle possibili opzioni dal menu a tendina" sqref="B13" xr:uid="{00000000-0002-0000-1500-000001000000}">
      <formula1>$G$17:$G$20</formula1>
    </dataValidation>
    <dataValidation type="list" allowBlank="1" showInputMessage="1" showErrorMessage="1" promptTitle="Criterio" prompt="Selezionare una delle possibili opzioni dal menu a tendina" sqref="B7" xr:uid="{00000000-0002-0000-1500-000002000000}">
      <formula1>$G$5:$G$10</formula1>
    </dataValidation>
    <dataValidation type="list" allowBlank="1" showInputMessage="1" showErrorMessage="1" promptTitle="Criterio" prompt="Selezionare una delle possibili opzioni dal menu a tendina" sqref="B16" xr:uid="{00000000-0002-0000-1500-000003000000}">
      <formula1>$G$22:$G$25</formula1>
    </dataValidation>
    <dataValidation type="list" allowBlank="1" showInputMessage="1" showErrorMessage="1" promptTitle="Criterio" prompt="Selezionare una delle possibili opzioni dal menu a tendina" sqref="B19" xr:uid="{00000000-0002-0000-1500-000004000000}">
      <formula1>$G$27:$G$29</formula1>
    </dataValidation>
    <dataValidation type="list" allowBlank="1" showInputMessage="1" showErrorMessage="1" promptTitle="Criterio" prompt="Selezionare una delle possibili opzioni dal menu a tendina" sqref="B22" xr:uid="{00000000-0002-0000-1500-000005000000}">
      <formula1>$G$31:$G$36</formula1>
    </dataValidation>
    <dataValidation type="list" allowBlank="1" showInputMessage="1" showErrorMessage="1" promptTitle="Seleziona" prompt="Selezionare una delle possibili opzioni dal menu a tendina" sqref="F2" xr:uid="{00000000-0002-0000-1500-000006000000}">
      <formula1>$H$2:$H$3</formula1>
    </dataValidation>
    <dataValidation type="list" allowBlank="1" showInputMessage="1" showErrorMessage="1" promptTitle="Impatto" prompt="Selezionare una delle possibili opzioni dal menu a tendina" sqref="B29" xr:uid="{00000000-0002-0000-1500-000007000000}">
      <formula1>$G$38:$G$43</formula1>
    </dataValidation>
    <dataValidation type="list" allowBlank="1" showInputMessage="1" showErrorMessage="1" promptTitle="Impatto" prompt="Selezionare una delle possibili opzioni dal menu a tendina" sqref="B32" xr:uid="{00000000-0002-0000-1500-000008000000}">
      <formula1>$G$27:$G$29</formula1>
    </dataValidation>
    <dataValidation type="list" allowBlank="1" showInputMessage="1" showErrorMessage="1" promptTitle="Impatto" prompt="Selezionare una delle possibili opzioni dal menu a tendina" sqref="B35" xr:uid="{00000000-0002-0000-1500-000009000000}">
      <formula1>$G$48:$G$54</formula1>
    </dataValidation>
    <dataValidation type="list" allowBlank="1" showInputMessage="1" showErrorMessage="1" promptTitle="Impatto" prompt="Selezionare una delle possibili opzioni dal menu a tendina" sqref="B38" xr:uid="{00000000-0002-0000-1500-00000A000000}">
      <formula1>$G$56:$G$61</formula1>
    </dataValidation>
  </dataValidations>
  <hyperlinks>
    <hyperlink ref="D4:F4" location="'Indice Schede'!A1" display="Torna all'indice" xr:uid="{00000000-0004-0000-15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68"/>
  <sheetViews>
    <sheetView topLeftCell="A41"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Schede'!B31,"non utilizzata")</f>
        <v>20</v>
      </c>
      <c r="D2" s="107" t="s">
        <v>80</v>
      </c>
      <c r="E2" s="108"/>
      <c r="F2" s="67" t="s">
        <v>36</v>
      </c>
      <c r="H2" t="s">
        <v>36</v>
      </c>
    </row>
    <row r="3" spans="1:8" ht="45" customHeight="1" thickBot="1" x14ac:dyDescent="0.3">
      <c r="A3" s="114" t="s">
        <v>124</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2.8333333333333335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3.541666666666667</v>
      </c>
    </row>
    <row r="45" spans="1:8" ht="30" customHeight="1" thickBot="1" x14ac:dyDescent="0.3">
      <c r="A45" s="34"/>
      <c r="B45" s="35"/>
    </row>
    <row r="46" spans="1:8" ht="30" customHeight="1" thickBot="1" x14ac:dyDescent="0.3">
      <c r="A46" s="112" t="s">
        <v>119</v>
      </c>
      <c r="B46" s="118"/>
    </row>
    <row r="47" spans="1:8" ht="40.5" customHeight="1" thickBot="1" x14ac:dyDescent="0.3">
      <c r="A47" s="103" t="s">
        <v>207</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600-000000000000}">
      <formula1>$G$56:$G$61</formula1>
    </dataValidation>
    <dataValidation type="list" allowBlank="1" showInputMessage="1" showErrorMessage="1" promptTitle="Impatto" prompt="Selezionare una delle possibili opzioni dal menu a tendina" sqref="B35" xr:uid="{00000000-0002-0000-1600-000001000000}">
      <formula1>$G$48:$G$54</formula1>
    </dataValidation>
    <dataValidation type="list" allowBlank="1" showInputMessage="1" showErrorMessage="1" promptTitle="Impatto" prompt="Selezionare una delle possibili opzioni dal menu a tendina" sqref="B32" xr:uid="{00000000-0002-0000-1600-000002000000}">
      <formula1>$G$27:$G$29</formula1>
    </dataValidation>
    <dataValidation type="list" allowBlank="1" showInputMessage="1" showErrorMessage="1" promptTitle="Impatto" prompt="Selezionare una delle possibili opzioni dal menu a tendina" sqref="B29" xr:uid="{00000000-0002-0000-1600-000003000000}">
      <formula1>$G$38:$G$43</formula1>
    </dataValidation>
    <dataValidation type="list" allowBlank="1" showInputMessage="1" showErrorMessage="1" promptTitle="Seleziona" prompt="Selezionare una delle possibili opzioni dal menu a tendina" sqref="F2" xr:uid="{00000000-0002-0000-1600-000004000000}">
      <formula1>$H$2:$H$3</formula1>
    </dataValidation>
    <dataValidation type="list" allowBlank="1" showInputMessage="1" showErrorMessage="1" promptTitle="Criterio" prompt="Selezionare una delle possibili opzioni dal menu a tendina" sqref="B22" xr:uid="{00000000-0002-0000-1600-000005000000}">
      <formula1>$G$31:$G$36</formula1>
    </dataValidation>
    <dataValidation type="list" allowBlank="1" showInputMessage="1" showErrorMessage="1" promptTitle="Criterio" prompt="Selezionare una delle possibili opzioni dal menu a tendina" sqref="B19" xr:uid="{00000000-0002-0000-1600-000006000000}">
      <formula1>$G$27:$G$29</formula1>
    </dataValidation>
    <dataValidation type="list" allowBlank="1" showInputMessage="1" showErrorMessage="1" promptTitle="Criterio" prompt="Selezionare una delle possibili opzioni dal menu a tendina" sqref="B16" xr:uid="{00000000-0002-0000-1600-000007000000}">
      <formula1>$G$22:$G$25</formula1>
    </dataValidation>
    <dataValidation type="list" allowBlank="1" showInputMessage="1" showErrorMessage="1" promptTitle="Criterio" prompt="Selezionare una delle possibili opzioni dal menu a tendina" sqref="B7" xr:uid="{00000000-0002-0000-1600-000008000000}">
      <formula1>$G$5:$G$10</formula1>
    </dataValidation>
    <dataValidation type="list" allowBlank="1" showInputMessage="1" showErrorMessage="1" promptTitle="Criterio" prompt="Selezionare una delle possibili opzioni dal menu a tendina" sqref="B13" xr:uid="{00000000-0002-0000-1600-000009000000}">
      <formula1>$G$17:$G$20</formula1>
    </dataValidation>
    <dataValidation type="list" allowBlank="1" showInputMessage="1" showErrorMessage="1" promptTitle="Criterio" prompt="Selezionare una delle possibili opzioni dal menu a tendina" sqref="B10" xr:uid="{00000000-0002-0000-1600-00000A000000}">
      <formula1>$G$13:$G$15</formula1>
    </dataValidation>
  </dataValidations>
  <hyperlinks>
    <hyperlink ref="D4:F4" location="'Indice Schede'!A1" display="Torna all'indice" xr:uid="{00000000-0004-0000-16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Schede'!B32,"non utilizzata")</f>
        <v>21</v>
      </c>
      <c r="D2" s="107" t="s">
        <v>80</v>
      </c>
      <c r="E2" s="108"/>
      <c r="F2" s="67" t="s">
        <v>36</v>
      </c>
      <c r="H2" t="s">
        <v>36</v>
      </c>
    </row>
    <row r="3" spans="1:8" ht="45" customHeight="1" thickBot="1" x14ac:dyDescent="0.3">
      <c r="A3" s="114" t="s">
        <v>125</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73</v>
      </c>
      <c r="G22" s="7" t="s">
        <v>77</v>
      </c>
      <c r="H22" t="s">
        <v>76</v>
      </c>
    </row>
    <row r="23" spans="1:8" ht="30" customHeight="1" thickBot="1" x14ac:dyDescent="0.3">
      <c r="A23" s="15" t="s">
        <v>49</v>
      </c>
      <c r="B23" s="30">
        <f>VLOOKUP(B22,G31:H36,2,FALSE)</f>
        <v>5</v>
      </c>
      <c r="G23" s="11" t="s">
        <v>61</v>
      </c>
      <c r="H23">
        <v>1</v>
      </c>
    </row>
    <row r="24" spans="1:8" ht="30" customHeight="1" thickBot="1" x14ac:dyDescent="0.3">
      <c r="A24" s="19" t="s">
        <v>74</v>
      </c>
      <c r="B24" s="31">
        <f>IFERROR((B8+B11+B14+B17+B20+B23)/6,"-")</f>
        <v>3.3333333333333335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4.166666666666667</v>
      </c>
    </row>
    <row r="45" spans="1:8" ht="30" customHeight="1" thickBot="1" x14ac:dyDescent="0.3">
      <c r="A45" s="34"/>
      <c r="B45" s="35"/>
    </row>
    <row r="46" spans="1:8" ht="30" customHeight="1" thickBot="1" x14ac:dyDescent="0.3">
      <c r="A46" s="112" t="s">
        <v>119</v>
      </c>
      <c r="B46" s="118"/>
    </row>
    <row r="47" spans="1:8" ht="66" customHeight="1" thickBot="1" x14ac:dyDescent="0.3">
      <c r="A47" s="103" t="s">
        <v>232</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700-000000000000}">
      <formula1>$G$13:$G$15</formula1>
    </dataValidation>
    <dataValidation type="list" allowBlank="1" showInputMessage="1" showErrorMessage="1" promptTitle="Criterio" prompt="Selezionare una delle possibili opzioni dal menu a tendina" sqref="B13" xr:uid="{00000000-0002-0000-1700-000001000000}">
      <formula1>$G$17:$G$20</formula1>
    </dataValidation>
    <dataValidation type="list" allowBlank="1" showInputMessage="1" showErrorMessage="1" promptTitle="Criterio" prompt="Selezionare una delle possibili opzioni dal menu a tendina" sqref="B7" xr:uid="{00000000-0002-0000-1700-000002000000}">
      <formula1>$G$5:$G$10</formula1>
    </dataValidation>
    <dataValidation type="list" allowBlank="1" showInputMessage="1" showErrorMessage="1" promptTitle="Criterio" prompt="Selezionare una delle possibili opzioni dal menu a tendina" sqref="B16" xr:uid="{00000000-0002-0000-1700-000003000000}">
      <formula1>$G$22:$G$25</formula1>
    </dataValidation>
    <dataValidation type="list" allowBlank="1" showInputMessage="1" showErrorMessage="1" promptTitle="Criterio" prompt="Selezionare una delle possibili opzioni dal menu a tendina" sqref="B19" xr:uid="{00000000-0002-0000-1700-000004000000}">
      <formula1>$G$27:$G$29</formula1>
    </dataValidation>
    <dataValidation type="list" allowBlank="1" showInputMessage="1" showErrorMessage="1" promptTitle="Criterio" prompt="Selezionare una delle possibili opzioni dal menu a tendina" sqref="B22" xr:uid="{00000000-0002-0000-1700-000005000000}">
      <formula1>$G$31:$G$36</formula1>
    </dataValidation>
    <dataValidation type="list" allowBlank="1" showInputMessage="1" showErrorMessage="1" promptTitle="Seleziona" prompt="Selezionare una delle possibili opzioni dal menu a tendina" sqref="F2" xr:uid="{00000000-0002-0000-1700-000006000000}">
      <formula1>$H$2:$H$3</formula1>
    </dataValidation>
    <dataValidation type="list" allowBlank="1" showInputMessage="1" showErrorMessage="1" promptTitle="Impatto" prompt="Selezionare una delle possibili opzioni dal menu a tendina" sqref="B29" xr:uid="{00000000-0002-0000-1700-000007000000}">
      <formula1>$G$38:$G$43</formula1>
    </dataValidation>
    <dataValidation type="list" allowBlank="1" showInputMessage="1" showErrorMessage="1" promptTitle="Impatto" prompt="Selezionare una delle possibili opzioni dal menu a tendina" sqref="B32" xr:uid="{00000000-0002-0000-1700-000008000000}">
      <formula1>$G$27:$G$29</formula1>
    </dataValidation>
    <dataValidation type="list" allowBlank="1" showInputMessage="1" showErrorMessage="1" promptTitle="Impatto" prompt="Selezionare una delle possibili opzioni dal menu a tendina" sqref="B35" xr:uid="{00000000-0002-0000-1700-000009000000}">
      <formula1>$G$48:$G$54</formula1>
    </dataValidation>
    <dataValidation type="list" allowBlank="1" showInputMessage="1" showErrorMessage="1" promptTitle="Impatto" prompt="Selezionare una delle possibili opzioni dal menu a tendina" sqref="B38" xr:uid="{00000000-0002-0000-1700-00000A000000}">
      <formula1>$G$56:$G$61</formula1>
    </dataValidation>
  </dataValidations>
  <hyperlinks>
    <hyperlink ref="D4:F4" location="'Indice Schede'!A1" display="Torna all'indice" xr:uid="{00000000-0004-0000-17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Schede'!B33,"non utilizzata")</f>
        <v>22</v>
      </c>
      <c r="D2" s="107" t="s">
        <v>80</v>
      </c>
      <c r="E2" s="108"/>
      <c r="F2" s="67" t="s">
        <v>36</v>
      </c>
      <c r="H2" t="s">
        <v>36</v>
      </c>
    </row>
    <row r="3" spans="1:8" ht="45" customHeight="1" thickBot="1" x14ac:dyDescent="0.3">
      <c r="A3" s="114" t="s">
        <v>126</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2" t="s">
        <v>119</v>
      </c>
      <c r="B46" s="118"/>
    </row>
    <row r="47" spans="1:8" ht="54.75" customHeight="1" thickBot="1" x14ac:dyDescent="0.3">
      <c r="A47" s="103" t="s">
        <v>233</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800-000000000000}">
      <formula1>$G$56:$G$61</formula1>
    </dataValidation>
    <dataValidation type="list" allowBlank="1" showInputMessage="1" showErrorMessage="1" promptTitle="Impatto" prompt="Selezionare una delle possibili opzioni dal menu a tendina" sqref="B35" xr:uid="{00000000-0002-0000-1800-000001000000}">
      <formula1>$G$48:$G$54</formula1>
    </dataValidation>
    <dataValidation type="list" allowBlank="1" showInputMessage="1" showErrorMessage="1" promptTitle="Impatto" prompt="Selezionare una delle possibili opzioni dal menu a tendina" sqref="B32" xr:uid="{00000000-0002-0000-1800-000002000000}">
      <formula1>$G$27:$G$29</formula1>
    </dataValidation>
    <dataValidation type="list" allowBlank="1" showInputMessage="1" showErrorMessage="1" promptTitle="Impatto" prompt="Selezionare una delle possibili opzioni dal menu a tendina" sqref="B29" xr:uid="{00000000-0002-0000-1800-000003000000}">
      <formula1>$G$38:$G$43</formula1>
    </dataValidation>
    <dataValidation type="list" allowBlank="1" showInputMessage="1" showErrorMessage="1" promptTitle="Seleziona" prompt="Selezionare una delle possibili opzioni dal menu a tendina" sqref="F2" xr:uid="{00000000-0002-0000-1800-000004000000}">
      <formula1>$H$2:$H$3</formula1>
    </dataValidation>
    <dataValidation type="list" allowBlank="1" showInputMessage="1" showErrorMessage="1" promptTitle="Criterio" prompt="Selezionare una delle possibili opzioni dal menu a tendina" sqref="B22" xr:uid="{00000000-0002-0000-1800-000005000000}">
      <formula1>$G$31:$G$36</formula1>
    </dataValidation>
    <dataValidation type="list" allowBlank="1" showInputMessage="1" showErrorMessage="1" promptTitle="Criterio" prompt="Selezionare una delle possibili opzioni dal menu a tendina" sqref="B19" xr:uid="{00000000-0002-0000-1800-000006000000}">
      <formula1>$G$27:$G$29</formula1>
    </dataValidation>
    <dataValidation type="list" allowBlank="1" showInputMessage="1" showErrorMessage="1" promptTitle="Criterio" prompt="Selezionare una delle possibili opzioni dal menu a tendina" sqref="B16" xr:uid="{00000000-0002-0000-1800-000007000000}">
      <formula1>$G$22:$G$25</formula1>
    </dataValidation>
    <dataValidation type="list" allowBlank="1" showInputMessage="1" showErrorMessage="1" promptTitle="Criterio" prompt="Selezionare una delle possibili opzioni dal menu a tendina" sqref="B7" xr:uid="{00000000-0002-0000-1800-000008000000}">
      <formula1>$G$5:$G$10</formula1>
    </dataValidation>
    <dataValidation type="list" allowBlank="1" showInputMessage="1" showErrorMessage="1" promptTitle="Criterio" prompt="Selezionare una delle possibili opzioni dal menu a tendina" sqref="B13" xr:uid="{00000000-0002-0000-1800-000009000000}">
      <formula1>$G$17:$G$20</formula1>
    </dataValidation>
    <dataValidation type="list" allowBlank="1" showInputMessage="1" showErrorMessage="1" promptTitle="Criterio" prompt="Selezionare una delle possibili opzioni dal menu a tendina" sqref="B10" xr:uid="{00000000-0002-0000-1800-00000A000000}">
      <formula1>$G$13:$G$15</formula1>
    </dataValidation>
  </dataValidations>
  <hyperlinks>
    <hyperlink ref="D4:F4" location="'Indice Schede'!A1" display="Torna all'indice" xr:uid="{00000000-0004-0000-18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68"/>
  <sheetViews>
    <sheetView topLeftCell="A45"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Schede'!B34,"non utilizzata")</f>
        <v>23</v>
      </c>
      <c r="D2" s="107" t="s">
        <v>80</v>
      </c>
      <c r="E2" s="108"/>
      <c r="F2" s="67" t="s">
        <v>36</v>
      </c>
      <c r="H2" t="s">
        <v>36</v>
      </c>
    </row>
    <row r="3" spans="1:8" ht="45" customHeight="1" thickBot="1" x14ac:dyDescent="0.3">
      <c r="A3" s="114" t="s">
        <v>16</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v>
      </c>
    </row>
    <row r="45" spans="1:8" ht="30" customHeight="1" thickBot="1" x14ac:dyDescent="0.3">
      <c r="A45" s="34"/>
      <c r="B45" s="35"/>
    </row>
    <row r="46" spans="1:8" ht="30" customHeight="1" thickBot="1" x14ac:dyDescent="0.3">
      <c r="A46" s="112" t="s">
        <v>119</v>
      </c>
      <c r="B46" s="118"/>
    </row>
    <row r="47" spans="1:8" ht="84" customHeight="1" thickBot="1" x14ac:dyDescent="0.3">
      <c r="A47" s="103" t="s">
        <v>234</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900-000000000000}">
      <formula1>$G$13:$G$15</formula1>
    </dataValidation>
    <dataValidation type="list" allowBlank="1" showInputMessage="1" showErrorMessage="1" promptTitle="Criterio" prompt="Selezionare una delle possibili opzioni dal menu a tendina" sqref="B13" xr:uid="{00000000-0002-0000-1900-000001000000}">
      <formula1>$G$17:$G$20</formula1>
    </dataValidation>
    <dataValidation type="list" allowBlank="1" showInputMessage="1" showErrorMessage="1" promptTitle="Criterio" prompt="Selezionare una delle possibili opzioni dal menu a tendina" sqref="B7" xr:uid="{00000000-0002-0000-1900-000002000000}">
      <formula1>$G$5:$G$10</formula1>
    </dataValidation>
    <dataValidation type="list" allowBlank="1" showInputMessage="1" showErrorMessage="1" promptTitle="Criterio" prompt="Selezionare una delle possibili opzioni dal menu a tendina" sqref="B16" xr:uid="{00000000-0002-0000-1900-000003000000}">
      <formula1>$G$22:$G$25</formula1>
    </dataValidation>
    <dataValidation type="list" allowBlank="1" showInputMessage="1" showErrorMessage="1" promptTitle="Criterio" prompt="Selezionare una delle possibili opzioni dal menu a tendina" sqref="B19" xr:uid="{00000000-0002-0000-1900-000004000000}">
      <formula1>$G$27:$G$29</formula1>
    </dataValidation>
    <dataValidation type="list" allowBlank="1" showInputMessage="1" showErrorMessage="1" promptTitle="Criterio" prompt="Selezionare una delle possibili opzioni dal menu a tendina" sqref="B22" xr:uid="{00000000-0002-0000-1900-000005000000}">
      <formula1>$G$31:$G$36</formula1>
    </dataValidation>
    <dataValidation type="list" allowBlank="1" showInputMessage="1" showErrorMessage="1" promptTitle="Seleziona" prompt="Selezionare una delle possibili opzioni dal menu a tendina" sqref="F2" xr:uid="{00000000-0002-0000-1900-000006000000}">
      <formula1>$H$2:$H$3</formula1>
    </dataValidation>
    <dataValidation type="list" allowBlank="1" showInputMessage="1" showErrorMessage="1" promptTitle="Impatto" prompt="Selezionare una delle possibili opzioni dal menu a tendina" sqref="B29" xr:uid="{00000000-0002-0000-1900-000007000000}">
      <formula1>$G$38:$G$43</formula1>
    </dataValidation>
    <dataValidation type="list" allowBlank="1" showInputMessage="1" showErrorMessage="1" promptTitle="Impatto" prompt="Selezionare una delle possibili opzioni dal menu a tendina" sqref="B32" xr:uid="{00000000-0002-0000-1900-000008000000}">
      <formula1>$G$27:$G$29</formula1>
    </dataValidation>
    <dataValidation type="list" allowBlank="1" showInputMessage="1" showErrorMessage="1" promptTitle="Impatto" prompt="Selezionare una delle possibili opzioni dal menu a tendina" sqref="B35" xr:uid="{00000000-0002-0000-1900-000009000000}">
      <formula1>$G$48:$G$54</formula1>
    </dataValidation>
    <dataValidation type="list" allowBlank="1" showInputMessage="1" showErrorMessage="1" promptTitle="Impatto" prompt="Selezionare una delle possibili opzioni dal menu a tendina" sqref="B38" xr:uid="{00000000-0002-0000-1900-00000A000000}">
      <formula1>$G$56:$G$61</formula1>
    </dataValidation>
  </dataValidations>
  <hyperlinks>
    <hyperlink ref="D4:F4" location="'Indice Schede'!A1" display="Torna all'indice" xr:uid="{00000000-0004-0000-19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Schede'!B35,"non utilizzata")</f>
        <v>24</v>
      </c>
      <c r="D2" s="107" t="s">
        <v>80</v>
      </c>
      <c r="E2" s="108"/>
      <c r="F2" s="67" t="s">
        <v>36</v>
      </c>
      <c r="H2" t="s">
        <v>36</v>
      </c>
    </row>
    <row r="3" spans="1:8" ht="45" customHeight="1" thickBot="1" x14ac:dyDescent="0.3">
      <c r="A3" s="114" t="s">
        <v>17</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2" t="s">
        <v>119</v>
      </c>
      <c r="B46" s="118"/>
    </row>
    <row r="47" spans="1:8" ht="67.5" customHeight="1" thickBot="1" x14ac:dyDescent="0.3">
      <c r="A47" s="103" t="s">
        <v>235</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A00-000000000000}">
      <formula1>$G$56:$G$61</formula1>
    </dataValidation>
    <dataValidation type="list" allowBlank="1" showInputMessage="1" showErrorMessage="1" promptTitle="Impatto" prompt="Selezionare una delle possibili opzioni dal menu a tendina" sqref="B35" xr:uid="{00000000-0002-0000-1A00-000001000000}">
      <formula1>$G$48:$G$54</formula1>
    </dataValidation>
    <dataValidation type="list" allowBlank="1" showInputMessage="1" showErrorMessage="1" promptTitle="Impatto" prompt="Selezionare una delle possibili opzioni dal menu a tendina" sqref="B32" xr:uid="{00000000-0002-0000-1A00-000002000000}">
      <formula1>$G$27:$G$29</formula1>
    </dataValidation>
    <dataValidation type="list" allowBlank="1" showInputMessage="1" showErrorMessage="1" promptTitle="Impatto" prompt="Selezionare una delle possibili opzioni dal menu a tendina" sqref="B29" xr:uid="{00000000-0002-0000-1A00-000003000000}">
      <formula1>$G$38:$G$43</formula1>
    </dataValidation>
    <dataValidation type="list" allowBlank="1" showInputMessage="1" showErrorMessage="1" promptTitle="Seleziona" prompt="Selezionare una delle possibili opzioni dal menu a tendina" sqref="F2" xr:uid="{00000000-0002-0000-1A00-000004000000}">
      <formula1>$H$2:$H$3</formula1>
    </dataValidation>
    <dataValidation type="list" allowBlank="1" showInputMessage="1" showErrorMessage="1" promptTitle="Criterio" prompt="Selezionare una delle possibili opzioni dal menu a tendina" sqref="B22" xr:uid="{00000000-0002-0000-1A00-000005000000}">
      <formula1>$G$31:$G$36</formula1>
    </dataValidation>
    <dataValidation type="list" allowBlank="1" showInputMessage="1" showErrorMessage="1" promptTitle="Criterio" prompt="Selezionare una delle possibili opzioni dal menu a tendina" sqref="B19" xr:uid="{00000000-0002-0000-1A00-000006000000}">
      <formula1>$G$27:$G$29</formula1>
    </dataValidation>
    <dataValidation type="list" allowBlank="1" showInputMessage="1" showErrorMessage="1" promptTitle="Criterio" prompt="Selezionare una delle possibili opzioni dal menu a tendina" sqref="B16" xr:uid="{00000000-0002-0000-1A00-000007000000}">
      <formula1>$G$22:$G$25</formula1>
    </dataValidation>
    <dataValidation type="list" allowBlank="1" showInputMessage="1" showErrorMessage="1" promptTitle="Criterio" prompt="Selezionare una delle possibili opzioni dal menu a tendina" sqref="B7" xr:uid="{00000000-0002-0000-1A00-000008000000}">
      <formula1>$G$5:$G$10</formula1>
    </dataValidation>
    <dataValidation type="list" allowBlank="1" showInputMessage="1" showErrorMessage="1" promptTitle="Criterio" prompt="Selezionare una delle possibili opzioni dal menu a tendina" sqref="B13" xr:uid="{00000000-0002-0000-1A00-000009000000}">
      <formula1>$G$17:$G$20</formula1>
    </dataValidation>
    <dataValidation type="list" allowBlank="1" showInputMessage="1" showErrorMessage="1" promptTitle="Criterio" prompt="Selezionare una delle possibili opzioni dal menu a tendina" sqref="B10" xr:uid="{00000000-0002-0000-1A00-00000A000000}">
      <formula1>$G$13:$G$15</formula1>
    </dataValidation>
  </dataValidations>
  <hyperlinks>
    <hyperlink ref="D4:F4" location="'Indice Schede'!A1" display="Torna all'indice" xr:uid="{00000000-0004-0000-1A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68"/>
  <sheetViews>
    <sheetView topLeftCell="A35"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Schede'!B36,"non utilizzata")</f>
        <v>25</v>
      </c>
      <c r="D2" s="107" t="s">
        <v>80</v>
      </c>
      <c r="E2" s="108"/>
      <c r="F2" s="67" t="s">
        <v>36</v>
      </c>
      <c r="H2" t="s">
        <v>36</v>
      </c>
    </row>
    <row r="3" spans="1:8" ht="45" customHeight="1" thickBot="1" x14ac:dyDescent="0.3">
      <c r="A3" s="114" t="s">
        <v>18</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2" t="s">
        <v>119</v>
      </c>
      <c r="B46" s="118"/>
    </row>
    <row r="47" spans="1:8" ht="65.25" customHeight="1" thickBot="1" x14ac:dyDescent="0.3">
      <c r="A47" s="103" t="s">
        <v>236</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B00-000000000000}">
      <formula1>$G$13:$G$15</formula1>
    </dataValidation>
    <dataValidation type="list" allowBlank="1" showInputMessage="1" showErrorMessage="1" promptTitle="Criterio" prompt="Selezionare una delle possibili opzioni dal menu a tendina" sqref="B13" xr:uid="{00000000-0002-0000-1B00-000001000000}">
      <formula1>$G$17:$G$20</formula1>
    </dataValidation>
    <dataValidation type="list" allowBlank="1" showInputMessage="1" showErrorMessage="1" promptTitle="Criterio" prompt="Selezionare una delle possibili opzioni dal menu a tendina" sqref="B7" xr:uid="{00000000-0002-0000-1B00-000002000000}">
      <formula1>$G$5:$G$10</formula1>
    </dataValidation>
    <dataValidation type="list" allowBlank="1" showInputMessage="1" showErrorMessage="1" promptTitle="Criterio" prompt="Selezionare una delle possibili opzioni dal menu a tendina" sqref="B16" xr:uid="{00000000-0002-0000-1B00-000003000000}">
      <formula1>$G$22:$G$25</formula1>
    </dataValidation>
    <dataValidation type="list" allowBlank="1" showInputMessage="1" showErrorMessage="1" promptTitle="Criterio" prompt="Selezionare una delle possibili opzioni dal menu a tendina" sqref="B19" xr:uid="{00000000-0002-0000-1B00-000004000000}">
      <formula1>$G$27:$G$29</formula1>
    </dataValidation>
    <dataValidation type="list" allowBlank="1" showInputMessage="1" showErrorMessage="1" promptTitle="Criterio" prompt="Selezionare una delle possibili opzioni dal menu a tendina" sqref="B22" xr:uid="{00000000-0002-0000-1B00-000005000000}">
      <formula1>$G$31:$G$36</formula1>
    </dataValidation>
    <dataValidation type="list" allowBlank="1" showInputMessage="1" showErrorMessage="1" promptTitle="Seleziona" prompt="Selezionare una delle possibili opzioni dal menu a tendina" sqref="F2" xr:uid="{00000000-0002-0000-1B00-000006000000}">
      <formula1>$H$2:$H$3</formula1>
    </dataValidation>
    <dataValidation type="list" allowBlank="1" showInputMessage="1" showErrorMessage="1" promptTitle="Impatto" prompt="Selezionare una delle possibili opzioni dal menu a tendina" sqref="B29" xr:uid="{00000000-0002-0000-1B00-000007000000}">
      <formula1>$G$38:$G$43</formula1>
    </dataValidation>
    <dataValidation type="list" allowBlank="1" showInputMessage="1" showErrorMessage="1" promptTitle="Impatto" prompt="Selezionare una delle possibili opzioni dal menu a tendina" sqref="B32" xr:uid="{00000000-0002-0000-1B00-000008000000}">
      <formula1>$G$27:$G$29</formula1>
    </dataValidation>
    <dataValidation type="list" allowBlank="1" showInputMessage="1" showErrorMessage="1" promptTitle="Impatto" prompt="Selezionare una delle possibili opzioni dal menu a tendina" sqref="B35" xr:uid="{00000000-0002-0000-1B00-000009000000}">
      <formula1>$G$48:$G$54</formula1>
    </dataValidation>
    <dataValidation type="list" allowBlank="1" showInputMessage="1" showErrorMessage="1" promptTitle="Impatto" prompt="Selezionare una delle possibili opzioni dal menu a tendina" sqref="B38" xr:uid="{00000000-0002-0000-1B00-00000A000000}">
      <formula1>$G$56:$G$61</formula1>
    </dataValidation>
  </dataValidations>
  <hyperlinks>
    <hyperlink ref="D4:F4" location="'Indice Schede'!A1" display="Torna all'indice" xr:uid="{00000000-0004-0000-1B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Schede'!B37,"non utilizzata")</f>
        <v>26</v>
      </c>
      <c r="D2" s="107" t="s">
        <v>80</v>
      </c>
      <c r="E2" s="108"/>
      <c r="F2" s="67" t="s">
        <v>36</v>
      </c>
      <c r="H2" t="s">
        <v>36</v>
      </c>
    </row>
    <row r="3" spans="1:8" ht="45" customHeight="1" thickBot="1" x14ac:dyDescent="0.3">
      <c r="A3" s="114" t="s">
        <v>19</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2" t="s">
        <v>119</v>
      </c>
      <c r="B46" s="118"/>
    </row>
    <row r="47" spans="1:8" ht="65.25" customHeight="1" thickBot="1" x14ac:dyDescent="0.3">
      <c r="A47" s="103" t="s">
        <v>237</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C00-000000000000}">
      <formula1>$G$56:$G$61</formula1>
    </dataValidation>
    <dataValidation type="list" allowBlank="1" showInputMessage="1" showErrorMessage="1" promptTitle="Impatto" prompt="Selezionare una delle possibili opzioni dal menu a tendina" sqref="B35" xr:uid="{00000000-0002-0000-1C00-000001000000}">
      <formula1>$G$48:$G$54</formula1>
    </dataValidation>
    <dataValidation type="list" allowBlank="1" showInputMessage="1" showErrorMessage="1" promptTitle="Impatto" prompt="Selezionare una delle possibili opzioni dal menu a tendina" sqref="B32" xr:uid="{00000000-0002-0000-1C00-000002000000}">
      <formula1>$G$27:$G$29</formula1>
    </dataValidation>
    <dataValidation type="list" allowBlank="1" showInputMessage="1" showErrorMessage="1" promptTitle="Impatto" prompt="Selezionare una delle possibili opzioni dal menu a tendina" sqref="B29" xr:uid="{00000000-0002-0000-1C00-000003000000}">
      <formula1>$G$38:$G$43</formula1>
    </dataValidation>
    <dataValidation type="list" allowBlank="1" showInputMessage="1" showErrorMessage="1" promptTitle="Seleziona" prompt="Selezionare una delle possibili opzioni dal menu a tendina" sqref="F2" xr:uid="{00000000-0002-0000-1C00-000004000000}">
      <formula1>$H$2:$H$3</formula1>
    </dataValidation>
    <dataValidation type="list" allowBlank="1" showInputMessage="1" showErrorMessage="1" promptTitle="Criterio" prompt="Selezionare una delle possibili opzioni dal menu a tendina" sqref="B22" xr:uid="{00000000-0002-0000-1C00-000005000000}">
      <formula1>$G$31:$G$36</formula1>
    </dataValidation>
    <dataValidation type="list" allowBlank="1" showInputMessage="1" showErrorMessage="1" promptTitle="Criterio" prompt="Selezionare una delle possibili opzioni dal menu a tendina" sqref="B19" xr:uid="{00000000-0002-0000-1C00-000006000000}">
      <formula1>$G$27:$G$29</formula1>
    </dataValidation>
    <dataValidation type="list" allowBlank="1" showInputMessage="1" showErrorMessage="1" promptTitle="Criterio" prompt="Selezionare una delle possibili opzioni dal menu a tendina" sqref="B16" xr:uid="{00000000-0002-0000-1C00-000007000000}">
      <formula1>$G$22:$G$25</formula1>
    </dataValidation>
    <dataValidation type="list" allowBlank="1" showInputMessage="1" showErrorMessage="1" promptTitle="Criterio" prompt="Selezionare una delle possibili opzioni dal menu a tendina" sqref="B7" xr:uid="{00000000-0002-0000-1C00-000008000000}">
      <formula1>$G$5:$G$10</formula1>
    </dataValidation>
    <dataValidation type="list" allowBlank="1" showInputMessage="1" showErrorMessage="1" promptTitle="Criterio" prompt="Selezionare una delle possibili opzioni dal menu a tendina" sqref="B13" xr:uid="{00000000-0002-0000-1C00-000009000000}">
      <formula1>$G$17:$G$20</formula1>
    </dataValidation>
    <dataValidation type="list" allowBlank="1" showInputMessage="1" showErrorMessage="1" promptTitle="Criterio" prompt="Selezionare una delle possibili opzioni dal menu a tendina" sqref="B10" xr:uid="{00000000-0002-0000-1C00-00000A000000}">
      <formula1>$G$13:$G$15</formula1>
    </dataValidation>
  </dataValidations>
  <hyperlinks>
    <hyperlink ref="D4:F4" location="'Indice Schede'!A1" display="Torna all'indice" xr:uid="{00000000-0004-0000-1C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68"/>
  <sheetViews>
    <sheetView topLeftCell="A41"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Schede'!B38,"non utilizzata")</f>
        <v>27</v>
      </c>
      <c r="D2" s="107" t="s">
        <v>80</v>
      </c>
      <c r="E2" s="108"/>
      <c r="F2" s="67" t="s">
        <v>36</v>
      </c>
      <c r="H2" t="s">
        <v>36</v>
      </c>
    </row>
    <row r="3" spans="1:8" ht="45" customHeight="1" thickBot="1" x14ac:dyDescent="0.3">
      <c r="A3" s="114" t="s">
        <v>20</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2" t="s">
        <v>119</v>
      </c>
      <c r="B46" s="118"/>
    </row>
    <row r="47" spans="1:8" ht="61.5" customHeight="1" thickBot="1" x14ac:dyDescent="0.3">
      <c r="A47" s="103" t="s">
        <v>236</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D00-000000000000}">
      <formula1>$G$13:$G$15</formula1>
    </dataValidation>
    <dataValidation type="list" allowBlank="1" showInputMessage="1" showErrorMessage="1" promptTitle="Criterio" prompt="Selezionare una delle possibili opzioni dal menu a tendina" sqref="B13" xr:uid="{00000000-0002-0000-1D00-000001000000}">
      <formula1>$G$17:$G$20</formula1>
    </dataValidation>
    <dataValidation type="list" allowBlank="1" showInputMessage="1" showErrorMessage="1" promptTitle="Criterio" prompt="Selezionare una delle possibili opzioni dal menu a tendina" sqref="B7" xr:uid="{00000000-0002-0000-1D00-000002000000}">
      <formula1>$G$5:$G$10</formula1>
    </dataValidation>
    <dataValidation type="list" allowBlank="1" showInputMessage="1" showErrorMessage="1" promptTitle="Criterio" prompt="Selezionare una delle possibili opzioni dal menu a tendina" sqref="B16" xr:uid="{00000000-0002-0000-1D00-000003000000}">
      <formula1>$G$22:$G$25</formula1>
    </dataValidation>
    <dataValidation type="list" allowBlank="1" showInputMessage="1" showErrorMessage="1" promptTitle="Criterio" prompt="Selezionare una delle possibili opzioni dal menu a tendina" sqref="B19" xr:uid="{00000000-0002-0000-1D00-000004000000}">
      <formula1>$G$27:$G$29</formula1>
    </dataValidation>
    <dataValidation type="list" allowBlank="1" showInputMessage="1" showErrorMessage="1" promptTitle="Criterio" prompt="Selezionare una delle possibili opzioni dal menu a tendina" sqref="B22" xr:uid="{00000000-0002-0000-1D00-000005000000}">
      <formula1>$G$31:$G$36</formula1>
    </dataValidation>
    <dataValidation type="list" allowBlank="1" showInputMessage="1" showErrorMessage="1" promptTitle="Seleziona" prompt="Selezionare una delle possibili opzioni dal menu a tendina" sqref="F2" xr:uid="{00000000-0002-0000-1D00-000006000000}">
      <formula1>$H$2:$H$3</formula1>
    </dataValidation>
    <dataValidation type="list" allowBlank="1" showInputMessage="1" showErrorMessage="1" promptTitle="Impatto" prompt="Selezionare una delle possibili opzioni dal menu a tendina" sqref="B29" xr:uid="{00000000-0002-0000-1D00-000007000000}">
      <formula1>$G$38:$G$43</formula1>
    </dataValidation>
    <dataValidation type="list" allowBlank="1" showInputMessage="1" showErrorMessage="1" promptTitle="Impatto" prompt="Selezionare una delle possibili opzioni dal menu a tendina" sqref="B32" xr:uid="{00000000-0002-0000-1D00-000008000000}">
      <formula1>$G$27:$G$29</formula1>
    </dataValidation>
    <dataValidation type="list" allowBlank="1" showInputMessage="1" showErrorMessage="1" promptTitle="Impatto" prompt="Selezionare una delle possibili opzioni dal menu a tendina" sqref="B35" xr:uid="{00000000-0002-0000-1D00-000009000000}">
      <formula1>$G$48:$G$54</formula1>
    </dataValidation>
    <dataValidation type="list" allowBlank="1" showInputMessage="1" showErrorMessage="1" promptTitle="Impatto" prompt="Selezionare una delle possibili opzioni dal menu a tendina" sqref="B38" xr:uid="{00000000-0002-0000-1D00-00000A000000}">
      <formula1>$G$56:$G$61</formula1>
    </dataValidation>
  </dataValidations>
  <hyperlinks>
    <hyperlink ref="D4:F4" location="'Indice Schede'!A1" display="Torna all'indice" xr:uid="{00000000-0004-0000-1D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68"/>
  <sheetViews>
    <sheetView topLeftCell="A45"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Schede'!B39,"non utilizzata")</f>
        <v>28</v>
      </c>
      <c r="D2" s="107" t="s">
        <v>80</v>
      </c>
      <c r="E2" s="108"/>
      <c r="F2" s="67" t="s">
        <v>36</v>
      </c>
      <c r="H2" t="s">
        <v>36</v>
      </c>
    </row>
    <row r="3" spans="1:8" ht="45" customHeight="1" thickBot="1" x14ac:dyDescent="0.3">
      <c r="A3" s="114" t="s">
        <v>21</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4.375</v>
      </c>
    </row>
    <row r="45" spans="1:8" ht="30" customHeight="1" thickBot="1" x14ac:dyDescent="0.3">
      <c r="A45" s="34"/>
      <c r="B45" s="35"/>
    </row>
    <row r="46" spans="1:8" ht="30" customHeight="1" thickBot="1" x14ac:dyDescent="0.3">
      <c r="A46" s="112" t="s">
        <v>119</v>
      </c>
      <c r="B46" s="118"/>
    </row>
    <row r="47" spans="1:8" ht="76.5" customHeight="1" thickBot="1" x14ac:dyDescent="0.3">
      <c r="A47" s="103" t="s">
        <v>238</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1E00-000000000000}">
      <formula1>$G$56:$G$61</formula1>
    </dataValidation>
    <dataValidation type="list" allowBlank="1" showInputMessage="1" showErrorMessage="1" promptTitle="Impatto" prompt="Selezionare una delle possibili opzioni dal menu a tendina" sqref="B35" xr:uid="{00000000-0002-0000-1E00-000001000000}">
      <formula1>$G$48:$G$54</formula1>
    </dataValidation>
    <dataValidation type="list" allowBlank="1" showInputMessage="1" showErrorMessage="1" promptTitle="Impatto" prompt="Selezionare una delle possibili opzioni dal menu a tendina" sqref="B32" xr:uid="{00000000-0002-0000-1E00-000002000000}">
      <formula1>$G$27:$G$29</formula1>
    </dataValidation>
    <dataValidation type="list" allowBlank="1" showInputMessage="1" showErrorMessage="1" promptTitle="Impatto" prompt="Selezionare una delle possibili opzioni dal menu a tendina" sqref="B29" xr:uid="{00000000-0002-0000-1E00-000003000000}">
      <formula1>$G$38:$G$43</formula1>
    </dataValidation>
    <dataValidation type="list" allowBlank="1" showInputMessage="1" showErrorMessage="1" promptTitle="Seleziona" prompt="Selezionare una delle possibili opzioni dal menu a tendina" sqref="F2" xr:uid="{00000000-0002-0000-1E00-000004000000}">
      <formula1>$H$2:$H$3</formula1>
    </dataValidation>
    <dataValidation type="list" allowBlank="1" showInputMessage="1" showErrorMessage="1" promptTitle="Criterio" prompt="Selezionare una delle possibili opzioni dal menu a tendina" sqref="B22" xr:uid="{00000000-0002-0000-1E00-000005000000}">
      <formula1>$G$31:$G$36</formula1>
    </dataValidation>
    <dataValidation type="list" allowBlank="1" showInputMessage="1" showErrorMessage="1" promptTitle="Criterio" prompt="Selezionare una delle possibili opzioni dal menu a tendina" sqref="B19" xr:uid="{00000000-0002-0000-1E00-000006000000}">
      <formula1>$G$27:$G$29</formula1>
    </dataValidation>
    <dataValidation type="list" allowBlank="1" showInputMessage="1" showErrorMessage="1" promptTitle="Criterio" prompt="Selezionare una delle possibili opzioni dal menu a tendina" sqref="B16" xr:uid="{00000000-0002-0000-1E00-000007000000}">
      <formula1>$G$22:$G$25</formula1>
    </dataValidation>
    <dataValidation type="list" allowBlank="1" showInputMessage="1" showErrorMessage="1" promptTitle="Criterio" prompt="Selezionare una delle possibili opzioni dal menu a tendina" sqref="B7" xr:uid="{00000000-0002-0000-1E00-000008000000}">
      <formula1>$G$5:$G$10</formula1>
    </dataValidation>
    <dataValidation type="list" allowBlank="1" showInputMessage="1" showErrorMessage="1" promptTitle="Criterio" prompt="Selezionare una delle possibili opzioni dal menu a tendina" sqref="B13" xr:uid="{00000000-0002-0000-1E00-000009000000}">
      <formula1>$G$17:$G$20</formula1>
    </dataValidation>
    <dataValidation type="list" allowBlank="1" showInputMessage="1" showErrorMessage="1" promptTitle="Criterio" prompt="Selezionare una delle possibili opzioni dal menu a tendina" sqref="B10" xr:uid="{00000000-0002-0000-1E00-00000A000000}">
      <formula1>$G$13:$G$15</formula1>
    </dataValidation>
  </dataValidations>
  <hyperlinks>
    <hyperlink ref="D4:F4" location="'Indice Schede'!A1" display="Torna all'indice" xr:uid="{00000000-0004-0000-1E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68"/>
  <sheetViews>
    <sheetView topLeftCell="A36"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Schede'!B40,"non utilizzata")</f>
        <v>29</v>
      </c>
      <c r="D2" s="107" t="s">
        <v>80</v>
      </c>
      <c r="E2" s="108"/>
      <c r="F2" s="67" t="s">
        <v>36</v>
      </c>
      <c r="H2" t="s">
        <v>36</v>
      </c>
    </row>
    <row r="3" spans="1:8" ht="45" customHeight="1" thickBot="1" x14ac:dyDescent="0.3">
      <c r="A3" s="114" t="s">
        <v>22</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73</v>
      </c>
      <c r="G22" s="7" t="s">
        <v>77</v>
      </c>
      <c r="H22" t="s">
        <v>76</v>
      </c>
    </row>
    <row r="23" spans="1:8" ht="30" customHeight="1" thickBot="1" x14ac:dyDescent="0.3">
      <c r="A23" s="15" t="s">
        <v>49</v>
      </c>
      <c r="B23" s="30">
        <f>VLOOKUP(B22,G31:H36,2,FALSE)</f>
        <v>5</v>
      </c>
      <c r="G23" s="11" t="s">
        <v>61</v>
      </c>
      <c r="H23">
        <v>1</v>
      </c>
    </row>
    <row r="24" spans="1:8" ht="30" customHeight="1" thickBot="1" x14ac:dyDescent="0.3">
      <c r="A24" s="19" t="s">
        <v>74</v>
      </c>
      <c r="B24" s="31">
        <f>IFERROR((B8+B11+B14+B17+B20+B23)/6,"-")</f>
        <v>3.6666666666666665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4.583333333333333</v>
      </c>
    </row>
    <row r="45" spans="1:8" ht="30" customHeight="1" thickBot="1" x14ac:dyDescent="0.3">
      <c r="A45" s="34"/>
      <c r="B45" s="35"/>
    </row>
    <row r="46" spans="1:8" ht="30" customHeight="1" thickBot="1" x14ac:dyDescent="0.3">
      <c r="A46" s="112" t="s">
        <v>119</v>
      </c>
      <c r="B46" s="118"/>
    </row>
    <row r="47" spans="1:8" ht="66.75" customHeight="1" thickBot="1" x14ac:dyDescent="0.3">
      <c r="A47" s="103" t="s">
        <v>239</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1F00-000000000000}">
      <formula1>$G$13:$G$15</formula1>
    </dataValidation>
    <dataValidation type="list" allowBlank="1" showInputMessage="1" showErrorMessage="1" promptTitle="Criterio" prompt="Selezionare una delle possibili opzioni dal menu a tendina" sqref="B13" xr:uid="{00000000-0002-0000-1F00-000001000000}">
      <formula1>$G$17:$G$20</formula1>
    </dataValidation>
    <dataValidation type="list" allowBlank="1" showInputMessage="1" showErrorMessage="1" promptTitle="Criterio" prompt="Selezionare una delle possibili opzioni dal menu a tendina" sqref="B7" xr:uid="{00000000-0002-0000-1F00-000002000000}">
      <formula1>$G$5:$G$10</formula1>
    </dataValidation>
    <dataValidation type="list" allowBlank="1" showInputMessage="1" showErrorMessage="1" promptTitle="Criterio" prompt="Selezionare una delle possibili opzioni dal menu a tendina" sqref="B16" xr:uid="{00000000-0002-0000-1F00-000003000000}">
      <formula1>$G$22:$G$25</formula1>
    </dataValidation>
    <dataValidation type="list" allowBlank="1" showInputMessage="1" showErrorMessage="1" promptTitle="Criterio" prompt="Selezionare una delle possibili opzioni dal menu a tendina" sqref="B19" xr:uid="{00000000-0002-0000-1F00-000004000000}">
      <formula1>$G$27:$G$29</formula1>
    </dataValidation>
    <dataValidation type="list" allowBlank="1" showInputMessage="1" showErrorMessage="1" promptTitle="Criterio" prompt="Selezionare una delle possibili opzioni dal menu a tendina" sqref="B22" xr:uid="{00000000-0002-0000-1F00-000005000000}">
      <formula1>$G$31:$G$36</formula1>
    </dataValidation>
    <dataValidation type="list" allowBlank="1" showInputMessage="1" showErrorMessage="1" promptTitle="Seleziona" prompt="Selezionare una delle possibili opzioni dal menu a tendina" sqref="F2" xr:uid="{00000000-0002-0000-1F00-000006000000}">
      <formula1>$H$2:$H$3</formula1>
    </dataValidation>
    <dataValidation type="list" allowBlank="1" showInputMessage="1" showErrorMessage="1" promptTitle="Impatto" prompt="Selezionare una delle possibili opzioni dal menu a tendina" sqref="B29" xr:uid="{00000000-0002-0000-1F00-000007000000}">
      <formula1>$G$38:$G$43</formula1>
    </dataValidation>
    <dataValidation type="list" allowBlank="1" showInputMessage="1" showErrorMessage="1" promptTitle="Impatto" prompt="Selezionare una delle possibili opzioni dal menu a tendina" sqref="B32" xr:uid="{00000000-0002-0000-1F00-000008000000}">
      <formula1>$G$27:$G$29</formula1>
    </dataValidation>
    <dataValidation type="list" allowBlank="1" showInputMessage="1" showErrorMessage="1" promptTitle="Impatto" prompt="Selezionare una delle possibili opzioni dal menu a tendina" sqref="B35" xr:uid="{00000000-0002-0000-1F00-000009000000}">
      <formula1>$G$48:$G$54</formula1>
    </dataValidation>
    <dataValidation type="list" allowBlank="1" showInputMessage="1" showErrorMessage="1" promptTitle="Impatto" prompt="Selezionare una delle possibili opzioni dal menu a tendina" sqref="B38" xr:uid="{00000000-0002-0000-1F00-00000A000000}">
      <formula1>$G$56:$G$61</formula1>
    </dataValidation>
  </dataValidations>
  <hyperlinks>
    <hyperlink ref="D4:F4" location="'Indice Schede'!A1" display="Torna all'indice" xr:uid="{00000000-0004-0000-1F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68"/>
  <sheetViews>
    <sheetView topLeftCell="A41"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Schede'!B41,"non utilizzata")</f>
        <v>30</v>
      </c>
      <c r="D2" s="107" t="s">
        <v>80</v>
      </c>
      <c r="E2" s="108"/>
      <c r="F2" s="67" t="s">
        <v>36</v>
      </c>
      <c r="H2" t="s">
        <v>36</v>
      </c>
    </row>
    <row r="3" spans="1:8" ht="45" customHeight="1" thickBot="1" x14ac:dyDescent="0.3">
      <c r="A3" s="114" t="s">
        <v>127</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1.1666666666666667</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0.875</v>
      </c>
    </row>
    <row r="45" spans="1:8" ht="30" customHeight="1" thickBot="1" x14ac:dyDescent="0.3">
      <c r="A45" s="34"/>
      <c r="B45" s="35"/>
    </row>
    <row r="46" spans="1:8" ht="30" customHeight="1" thickBot="1" x14ac:dyDescent="0.3">
      <c r="A46" s="112" t="s">
        <v>119</v>
      </c>
      <c r="B46" s="118"/>
    </row>
    <row r="47" spans="1:8" ht="30" customHeight="1" thickBot="1" x14ac:dyDescent="0.3">
      <c r="A47" s="103" t="s">
        <v>208</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000-000000000000}">
      <formula1>$G$56:$G$61</formula1>
    </dataValidation>
    <dataValidation type="list" allowBlank="1" showInputMessage="1" showErrorMessage="1" promptTitle="Impatto" prompt="Selezionare una delle possibili opzioni dal menu a tendina" sqref="B35" xr:uid="{00000000-0002-0000-2000-000001000000}">
      <formula1>$G$48:$G$54</formula1>
    </dataValidation>
    <dataValidation type="list" allowBlank="1" showInputMessage="1" showErrorMessage="1" promptTitle="Impatto" prompt="Selezionare una delle possibili opzioni dal menu a tendina" sqref="B32" xr:uid="{00000000-0002-0000-2000-000002000000}">
      <formula1>$G$27:$G$29</formula1>
    </dataValidation>
    <dataValidation type="list" allowBlank="1" showInputMessage="1" showErrorMessage="1" promptTitle="Impatto" prompt="Selezionare una delle possibili opzioni dal menu a tendina" sqref="B29" xr:uid="{00000000-0002-0000-2000-000003000000}">
      <formula1>$G$38:$G$43</formula1>
    </dataValidation>
    <dataValidation type="list" allowBlank="1" showInputMessage="1" showErrorMessage="1" promptTitle="Seleziona" prompt="Selezionare una delle possibili opzioni dal menu a tendina" sqref="F2" xr:uid="{00000000-0002-0000-2000-000004000000}">
      <formula1>$H$2:$H$3</formula1>
    </dataValidation>
    <dataValidation type="list" allowBlank="1" showInputMessage="1" showErrorMessage="1" promptTitle="Criterio" prompt="Selezionare una delle possibili opzioni dal menu a tendina" sqref="B22" xr:uid="{00000000-0002-0000-2000-000005000000}">
      <formula1>$G$31:$G$36</formula1>
    </dataValidation>
    <dataValidation type="list" allowBlank="1" showInputMessage="1" showErrorMessage="1" promptTitle="Criterio" prompt="Selezionare una delle possibili opzioni dal menu a tendina" sqref="B19" xr:uid="{00000000-0002-0000-2000-000006000000}">
      <formula1>$G$27:$G$29</formula1>
    </dataValidation>
    <dataValidation type="list" allowBlank="1" showInputMessage="1" showErrorMessage="1" promptTitle="Criterio" prompt="Selezionare una delle possibili opzioni dal menu a tendina" sqref="B16" xr:uid="{00000000-0002-0000-2000-000007000000}">
      <formula1>$G$22:$G$25</formula1>
    </dataValidation>
    <dataValidation type="list" allowBlank="1" showInputMessage="1" showErrorMessage="1" promptTitle="Criterio" prompt="Selezionare una delle possibili opzioni dal menu a tendina" sqref="B7" xr:uid="{00000000-0002-0000-2000-000008000000}">
      <formula1>$G$5:$G$10</formula1>
    </dataValidation>
    <dataValidation type="list" allowBlank="1" showInputMessage="1" showErrorMessage="1" promptTitle="Criterio" prompt="Selezionare una delle possibili opzioni dal menu a tendina" sqref="B13" xr:uid="{00000000-0002-0000-2000-000009000000}">
      <formula1>$G$17:$G$20</formula1>
    </dataValidation>
    <dataValidation type="list" allowBlank="1" showInputMessage="1" showErrorMessage="1" promptTitle="Criterio" prompt="Selezionare una delle possibili opzioni dal menu a tendina" sqref="B10" xr:uid="{00000000-0002-0000-2000-00000A000000}">
      <formula1>$G$13:$G$15</formula1>
    </dataValidation>
  </dataValidations>
  <hyperlinks>
    <hyperlink ref="D4:F4" location="'Indice Schede'!A1" display="Torna all'indice" xr:uid="{00000000-0004-0000-20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68"/>
  <sheetViews>
    <sheetView topLeftCell="A41"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Schede'!B42,"non utilizzata")</f>
        <v>31</v>
      </c>
      <c r="D2" s="107" t="s">
        <v>80</v>
      </c>
      <c r="E2" s="108"/>
      <c r="F2" s="67" t="s">
        <v>36</v>
      </c>
      <c r="H2" t="s">
        <v>36</v>
      </c>
    </row>
    <row r="3" spans="1:8" ht="45" customHeight="1" thickBot="1" x14ac:dyDescent="0.3">
      <c r="A3" s="114" t="s">
        <v>128</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1.1666666666666667</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0.875</v>
      </c>
    </row>
    <row r="45" spans="1:8" ht="30" customHeight="1" thickBot="1" x14ac:dyDescent="0.3">
      <c r="A45" s="34"/>
      <c r="B45" s="35"/>
    </row>
    <row r="46" spans="1:8" ht="30" customHeight="1" thickBot="1" x14ac:dyDescent="0.3">
      <c r="A46" s="112" t="s">
        <v>119</v>
      </c>
      <c r="B46" s="118"/>
    </row>
    <row r="47" spans="1:8" ht="30" customHeight="1" thickBot="1" x14ac:dyDescent="0.3">
      <c r="A47" s="103" t="s">
        <v>209</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100-000000000000}">
      <formula1>$G$13:$G$15</formula1>
    </dataValidation>
    <dataValidation type="list" allowBlank="1" showInputMessage="1" showErrorMessage="1" promptTitle="Criterio" prompt="Selezionare una delle possibili opzioni dal menu a tendina" sqref="B13" xr:uid="{00000000-0002-0000-2100-000001000000}">
      <formula1>$G$17:$G$20</formula1>
    </dataValidation>
    <dataValidation type="list" allowBlank="1" showInputMessage="1" showErrorMessage="1" promptTitle="Criterio" prompt="Selezionare una delle possibili opzioni dal menu a tendina" sqref="B7" xr:uid="{00000000-0002-0000-2100-000002000000}">
      <formula1>$G$5:$G$10</formula1>
    </dataValidation>
    <dataValidation type="list" allowBlank="1" showInputMessage="1" showErrorMessage="1" promptTitle="Criterio" prompt="Selezionare una delle possibili opzioni dal menu a tendina" sqref="B16" xr:uid="{00000000-0002-0000-2100-000003000000}">
      <formula1>$G$22:$G$25</formula1>
    </dataValidation>
    <dataValidation type="list" allowBlank="1" showInputMessage="1" showErrorMessage="1" promptTitle="Criterio" prompt="Selezionare una delle possibili opzioni dal menu a tendina" sqref="B19" xr:uid="{00000000-0002-0000-2100-000004000000}">
      <formula1>$G$27:$G$29</formula1>
    </dataValidation>
    <dataValidation type="list" allowBlank="1" showInputMessage="1" showErrorMessage="1" promptTitle="Criterio" prompt="Selezionare una delle possibili opzioni dal menu a tendina" sqref="B22" xr:uid="{00000000-0002-0000-2100-000005000000}">
      <formula1>$G$31:$G$36</formula1>
    </dataValidation>
    <dataValidation type="list" allowBlank="1" showInputMessage="1" showErrorMessage="1" promptTitle="Seleziona" prompt="Selezionare una delle possibili opzioni dal menu a tendina" sqref="F2" xr:uid="{00000000-0002-0000-2100-000006000000}">
      <formula1>$H$2:$H$3</formula1>
    </dataValidation>
    <dataValidation type="list" allowBlank="1" showInputMessage="1" showErrorMessage="1" promptTitle="Impatto" prompt="Selezionare una delle possibili opzioni dal menu a tendina" sqref="B29" xr:uid="{00000000-0002-0000-2100-000007000000}">
      <formula1>$G$38:$G$43</formula1>
    </dataValidation>
    <dataValidation type="list" allowBlank="1" showInputMessage="1" showErrorMessage="1" promptTitle="Impatto" prompt="Selezionare una delle possibili opzioni dal menu a tendina" sqref="B32" xr:uid="{00000000-0002-0000-2100-000008000000}">
      <formula1>$G$27:$G$29</formula1>
    </dataValidation>
    <dataValidation type="list" allowBlank="1" showInputMessage="1" showErrorMessage="1" promptTitle="Impatto" prompt="Selezionare una delle possibili opzioni dal menu a tendina" sqref="B35" xr:uid="{00000000-0002-0000-2100-000009000000}">
      <formula1>$G$48:$G$54</formula1>
    </dataValidation>
    <dataValidation type="list" allowBlank="1" showInputMessage="1" showErrorMessage="1" promptTitle="Impatto" prompt="Selezionare una delle possibili opzioni dal menu a tendina" sqref="B38" xr:uid="{00000000-0002-0000-2100-00000A000000}">
      <formula1>$G$56:$G$61</formula1>
    </dataValidation>
  </dataValidations>
  <hyperlinks>
    <hyperlink ref="D4:F4" location="'Indice Schede'!A1" display="Torna all'indice" xr:uid="{00000000-0004-0000-21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Schede'!B43,"non utilizzata")</f>
        <v>32</v>
      </c>
      <c r="D2" s="107" t="s">
        <v>80</v>
      </c>
      <c r="E2" s="108"/>
      <c r="F2" s="67" t="s">
        <v>36</v>
      </c>
      <c r="H2" t="s">
        <v>36</v>
      </c>
    </row>
    <row r="3" spans="1:8" ht="45" customHeight="1" thickBot="1" x14ac:dyDescent="0.3">
      <c r="A3" s="114" t="s">
        <v>23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2" t="s">
        <v>119</v>
      </c>
      <c r="B46" s="118"/>
    </row>
    <row r="47" spans="1:8" ht="62.25" customHeight="1" thickBot="1" x14ac:dyDescent="0.3">
      <c r="A47" s="103" t="s">
        <v>240</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200-000000000000}">
      <formula1>$G$56:$G$61</formula1>
    </dataValidation>
    <dataValidation type="list" allowBlank="1" showInputMessage="1" showErrorMessage="1" promptTitle="Impatto" prompt="Selezionare una delle possibili opzioni dal menu a tendina" sqref="B35" xr:uid="{00000000-0002-0000-2200-000001000000}">
      <formula1>$G$48:$G$54</formula1>
    </dataValidation>
    <dataValidation type="list" allowBlank="1" showInputMessage="1" showErrorMessage="1" promptTitle="Impatto" prompt="Selezionare una delle possibili opzioni dal menu a tendina" sqref="B32" xr:uid="{00000000-0002-0000-2200-000002000000}">
      <formula1>$G$27:$G$29</formula1>
    </dataValidation>
    <dataValidation type="list" allowBlank="1" showInputMessage="1" showErrorMessage="1" promptTitle="Impatto" prompt="Selezionare una delle possibili opzioni dal menu a tendina" sqref="B29" xr:uid="{00000000-0002-0000-2200-000003000000}">
      <formula1>$G$38:$G$43</formula1>
    </dataValidation>
    <dataValidation type="list" allowBlank="1" showInputMessage="1" showErrorMessage="1" promptTitle="Seleziona" prompt="Selezionare una delle possibili opzioni dal menu a tendina" sqref="F2" xr:uid="{00000000-0002-0000-2200-000004000000}">
      <formula1>$H$2:$H$3</formula1>
    </dataValidation>
    <dataValidation type="list" allowBlank="1" showInputMessage="1" showErrorMessage="1" promptTitle="Criterio" prompt="Selezionare una delle possibili opzioni dal menu a tendina" sqref="B22" xr:uid="{00000000-0002-0000-2200-000005000000}">
      <formula1>$G$31:$G$36</formula1>
    </dataValidation>
    <dataValidation type="list" allowBlank="1" showInputMessage="1" showErrorMessage="1" promptTitle="Criterio" prompt="Selezionare una delle possibili opzioni dal menu a tendina" sqref="B19" xr:uid="{00000000-0002-0000-2200-000006000000}">
      <formula1>$G$27:$G$29</formula1>
    </dataValidation>
    <dataValidation type="list" allowBlank="1" showInputMessage="1" showErrorMessage="1" promptTitle="Criterio" prompt="Selezionare una delle possibili opzioni dal menu a tendina" sqref="B16" xr:uid="{00000000-0002-0000-2200-000007000000}">
      <formula1>$G$22:$G$25</formula1>
    </dataValidation>
    <dataValidation type="list" allowBlank="1" showInputMessage="1" showErrorMessage="1" promptTitle="Criterio" prompt="Selezionare una delle possibili opzioni dal menu a tendina" sqref="B7" xr:uid="{00000000-0002-0000-2200-000008000000}">
      <formula1>$G$5:$G$10</formula1>
    </dataValidation>
    <dataValidation type="list" allowBlank="1" showInputMessage="1" showErrorMessage="1" promptTitle="Criterio" prompt="Selezionare una delle possibili opzioni dal menu a tendina" sqref="B13" xr:uid="{00000000-0002-0000-2200-000009000000}">
      <formula1>$G$17:$G$20</formula1>
    </dataValidation>
    <dataValidation type="list" allowBlank="1" showInputMessage="1" showErrorMessage="1" promptTitle="Criterio" prompt="Selezionare una delle possibili opzioni dal menu a tendina" sqref="B10" xr:uid="{00000000-0002-0000-2200-00000A000000}">
      <formula1>$G$13:$G$15</formula1>
    </dataValidation>
  </dataValidations>
  <hyperlinks>
    <hyperlink ref="D4:F4" location="'Indice Schede'!A1" display="Torna all'indice" xr:uid="{00000000-0004-0000-22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68"/>
  <sheetViews>
    <sheetView topLeftCell="A36"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Schede'!B44,"non utilizzata")</f>
        <v>33</v>
      </c>
      <c r="D2" s="107" t="s">
        <v>80</v>
      </c>
      <c r="E2" s="108"/>
      <c r="F2" s="67" t="s">
        <v>36</v>
      </c>
      <c r="H2" t="s">
        <v>36</v>
      </c>
    </row>
    <row r="3" spans="1:8" ht="45" customHeight="1" thickBot="1" x14ac:dyDescent="0.3">
      <c r="A3" s="114" t="s">
        <v>24</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c r="G23" s="11" t="s">
        <v>61</v>
      </c>
      <c r="H23">
        <v>1</v>
      </c>
    </row>
    <row r="24" spans="1:8" ht="30" customHeight="1" thickBot="1" x14ac:dyDescent="0.3">
      <c r="A24" s="19" t="s">
        <v>74</v>
      </c>
      <c r="B24" s="31">
        <f>IFERROR((B8+B11+B14+B17+B20+B23)/6,"-")</f>
        <v>0</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c r="G39" s="7" t="s">
        <v>102</v>
      </c>
      <c r="H39">
        <v>1</v>
      </c>
    </row>
    <row r="40" spans="1:8" ht="30" customHeight="1" thickBot="1" x14ac:dyDescent="0.3">
      <c r="A40" s="32" t="s">
        <v>99</v>
      </c>
      <c r="B40" s="31">
        <f>IFERROR((B30+B33+B36+B39)/4,"-")</f>
        <v>0</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v>
      </c>
    </row>
    <row r="45" spans="1:8" ht="30" customHeight="1" thickBot="1" x14ac:dyDescent="0.3">
      <c r="A45" s="34"/>
      <c r="B45" s="35"/>
    </row>
    <row r="46" spans="1:8" ht="30" customHeight="1" thickBot="1" x14ac:dyDescent="0.3">
      <c r="A46" s="112" t="s">
        <v>119</v>
      </c>
      <c r="B46" s="118"/>
    </row>
    <row r="47" spans="1:8" ht="37.5" customHeight="1" thickBot="1" x14ac:dyDescent="0.3">
      <c r="A47" s="103"/>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300-000000000000}">
      <formula1>$G$13:$G$15</formula1>
    </dataValidation>
    <dataValidation type="list" allowBlank="1" showInputMessage="1" showErrorMessage="1" promptTitle="Criterio" prompt="Selezionare una delle possibili opzioni dal menu a tendina" sqref="B13" xr:uid="{00000000-0002-0000-2300-000001000000}">
      <formula1>$G$17:$G$20</formula1>
    </dataValidation>
    <dataValidation type="list" allowBlank="1" showInputMessage="1" showErrorMessage="1" promptTitle="Criterio" prompt="Selezionare una delle possibili opzioni dal menu a tendina" sqref="B7" xr:uid="{00000000-0002-0000-2300-000002000000}">
      <formula1>$G$5:$G$10</formula1>
    </dataValidation>
    <dataValidation type="list" allowBlank="1" showInputMessage="1" showErrorMessage="1" promptTitle="Criterio" prompt="Selezionare una delle possibili opzioni dal menu a tendina" sqref="B16" xr:uid="{00000000-0002-0000-2300-000003000000}">
      <formula1>$G$22:$G$25</formula1>
    </dataValidation>
    <dataValidation type="list" allowBlank="1" showInputMessage="1" showErrorMessage="1" promptTitle="Criterio" prompt="Selezionare una delle possibili opzioni dal menu a tendina" sqref="B19" xr:uid="{00000000-0002-0000-2300-000004000000}">
      <formula1>$G$27:$G$29</formula1>
    </dataValidation>
    <dataValidation type="list" allowBlank="1" showInputMessage="1" showErrorMessage="1" promptTitle="Criterio" prompt="Selezionare una delle possibili opzioni dal menu a tendina" sqref="B22" xr:uid="{00000000-0002-0000-2300-000005000000}">
      <formula1>$G$31:$G$36</formula1>
    </dataValidation>
    <dataValidation type="list" allowBlank="1" showInputMessage="1" showErrorMessage="1" promptTitle="Seleziona" prompt="Selezionare una delle possibili opzioni dal menu a tendina" sqref="F2" xr:uid="{00000000-0002-0000-2300-000006000000}">
      <formula1>$H$2:$H$3</formula1>
    </dataValidation>
    <dataValidation type="list" allowBlank="1" showInputMessage="1" showErrorMessage="1" promptTitle="Impatto" prompt="Selezionare una delle possibili opzioni dal menu a tendina" sqref="B29" xr:uid="{00000000-0002-0000-2300-000007000000}">
      <formula1>$G$38:$G$43</formula1>
    </dataValidation>
    <dataValidation type="list" allowBlank="1" showInputMessage="1" showErrorMessage="1" promptTitle="Impatto" prompt="Selezionare una delle possibili opzioni dal menu a tendina" sqref="B32" xr:uid="{00000000-0002-0000-2300-000008000000}">
      <formula1>$G$27:$G$29</formula1>
    </dataValidation>
    <dataValidation type="list" allowBlank="1" showInputMessage="1" showErrorMessage="1" promptTitle="Impatto" prompt="Selezionare una delle possibili opzioni dal menu a tendina" sqref="B35" xr:uid="{00000000-0002-0000-2300-000009000000}">
      <formula1>$G$48:$G$54</formula1>
    </dataValidation>
    <dataValidation type="list" allowBlank="1" showInputMessage="1" showErrorMessage="1" promptTitle="Impatto" prompt="Selezionare una delle possibili opzioni dal menu a tendina" sqref="B38" xr:uid="{00000000-0002-0000-2300-00000A000000}">
      <formula1>$G$56:$G$61</formula1>
    </dataValidation>
  </dataValidations>
  <hyperlinks>
    <hyperlink ref="D4:F4" location="'Indice Schede'!A1" display="Torna all'indice" xr:uid="{00000000-0004-0000-23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68"/>
  <sheetViews>
    <sheetView topLeftCell="A44"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Schede'!B45,"non utilizzata")</f>
        <v>34</v>
      </c>
      <c r="D2" s="107" t="s">
        <v>80</v>
      </c>
      <c r="E2" s="108"/>
      <c r="F2" s="67" t="s">
        <v>36</v>
      </c>
      <c r="H2" t="s">
        <v>36</v>
      </c>
    </row>
    <row r="3" spans="1:8" ht="45" customHeight="1" thickBot="1" x14ac:dyDescent="0.3">
      <c r="A3" s="114" t="s">
        <v>129</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2" t="s">
        <v>119</v>
      </c>
      <c r="B46" s="118"/>
    </row>
    <row r="47" spans="1:8" ht="51" customHeight="1" thickBot="1" x14ac:dyDescent="0.3">
      <c r="A47" s="103" t="s">
        <v>241</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400-000000000000}">
      <formula1>$G$56:$G$61</formula1>
    </dataValidation>
    <dataValidation type="list" allowBlank="1" showInputMessage="1" showErrorMessage="1" promptTitle="Impatto" prompt="Selezionare una delle possibili opzioni dal menu a tendina" sqref="B35" xr:uid="{00000000-0002-0000-2400-000001000000}">
      <formula1>$G$48:$G$54</formula1>
    </dataValidation>
    <dataValidation type="list" allowBlank="1" showInputMessage="1" showErrorMessage="1" promptTitle="Impatto" prompt="Selezionare una delle possibili opzioni dal menu a tendina" sqref="B32" xr:uid="{00000000-0002-0000-2400-000002000000}">
      <formula1>$G$27:$G$29</formula1>
    </dataValidation>
    <dataValidation type="list" allowBlank="1" showInputMessage="1" showErrorMessage="1" promptTitle="Impatto" prompt="Selezionare una delle possibili opzioni dal menu a tendina" sqref="B29" xr:uid="{00000000-0002-0000-2400-000003000000}">
      <formula1>$G$38:$G$43</formula1>
    </dataValidation>
    <dataValidation type="list" allowBlank="1" showInputMessage="1" showErrorMessage="1" promptTitle="Seleziona" prompt="Selezionare una delle possibili opzioni dal menu a tendina" sqref="F2" xr:uid="{00000000-0002-0000-2400-000004000000}">
      <formula1>$H$2:$H$3</formula1>
    </dataValidation>
    <dataValidation type="list" allowBlank="1" showInputMessage="1" showErrorMessage="1" promptTitle="Criterio" prompt="Selezionare una delle possibili opzioni dal menu a tendina" sqref="B22" xr:uid="{00000000-0002-0000-2400-000005000000}">
      <formula1>$G$31:$G$36</formula1>
    </dataValidation>
    <dataValidation type="list" allowBlank="1" showInputMessage="1" showErrorMessage="1" promptTitle="Criterio" prompt="Selezionare una delle possibili opzioni dal menu a tendina" sqref="B19" xr:uid="{00000000-0002-0000-2400-000006000000}">
      <formula1>$G$27:$G$29</formula1>
    </dataValidation>
    <dataValidation type="list" allowBlank="1" showInputMessage="1" showErrorMessage="1" promptTitle="Criterio" prompt="Selezionare una delle possibili opzioni dal menu a tendina" sqref="B16" xr:uid="{00000000-0002-0000-2400-000007000000}">
      <formula1>$G$22:$G$25</formula1>
    </dataValidation>
    <dataValidation type="list" allowBlank="1" showInputMessage="1" showErrorMessage="1" promptTitle="Criterio" prompt="Selezionare una delle possibili opzioni dal menu a tendina" sqref="B7" xr:uid="{00000000-0002-0000-2400-000008000000}">
      <formula1>$G$5:$G$10</formula1>
    </dataValidation>
    <dataValidation type="list" allowBlank="1" showInputMessage="1" showErrorMessage="1" promptTitle="Criterio" prompt="Selezionare una delle possibili opzioni dal menu a tendina" sqref="B13" xr:uid="{00000000-0002-0000-2400-000009000000}">
      <formula1>$G$17:$G$20</formula1>
    </dataValidation>
    <dataValidation type="list" allowBlank="1" showInputMessage="1" showErrorMessage="1" promptTitle="Criterio" prompt="Selezionare una delle possibili opzioni dal menu a tendina" sqref="B10" xr:uid="{00000000-0002-0000-2400-00000A000000}">
      <formula1>$G$13:$G$15</formula1>
    </dataValidation>
  </dataValidations>
  <hyperlinks>
    <hyperlink ref="D4:F4" location="'Indice Schede'!A1" display="Torna all'indice" xr:uid="{00000000-0004-0000-24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68"/>
  <sheetViews>
    <sheetView topLeftCell="A34"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Schede'!B46,"non utilizzata")</f>
        <v>35</v>
      </c>
      <c r="D2" s="107" t="s">
        <v>80</v>
      </c>
      <c r="E2" s="108"/>
      <c r="F2" s="67" t="s">
        <v>36</v>
      </c>
      <c r="H2" t="s">
        <v>36</v>
      </c>
    </row>
    <row r="3" spans="1:8" ht="45" customHeight="1" thickBot="1" x14ac:dyDescent="0.3">
      <c r="A3" s="114" t="s">
        <v>25</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3.333333333333333</v>
      </c>
    </row>
    <row r="45" spans="1:8" ht="30" customHeight="1" thickBot="1" x14ac:dyDescent="0.3">
      <c r="A45" s="34"/>
      <c r="B45" s="35"/>
    </row>
    <row r="46" spans="1:8" ht="30" customHeight="1" thickBot="1" x14ac:dyDescent="0.3">
      <c r="A46" s="112" t="s">
        <v>119</v>
      </c>
      <c r="B46" s="118"/>
    </row>
    <row r="47" spans="1:8" ht="47.25" customHeight="1" thickBot="1" x14ac:dyDescent="0.3">
      <c r="A47" s="103" t="s">
        <v>242</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500-000000000000}">
      <formula1>$G$13:$G$15</formula1>
    </dataValidation>
    <dataValidation type="list" allowBlank="1" showInputMessage="1" showErrorMessage="1" promptTitle="Criterio" prompt="Selezionare una delle possibili opzioni dal menu a tendina" sqref="B13" xr:uid="{00000000-0002-0000-2500-000001000000}">
      <formula1>$G$17:$G$20</formula1>
    </dataValidation>
    <dataValidation type="list" allowBlank="1" showInputMessage="1" showErrorMessage="1" promptTitle="Criterio" prompt="Selezionare una delle possibili opzioni dal menu a tendina" sqref="B7" xr:uid="{00000000-0002-0000-2500-000002000000}">
      <formula1>$G$5:$G$10</formula1>
    </dataValidation>
    <dataValidation type="list" allowBlank="1" showInputMessage="1" showErrorMessage="1" promptTitle="Criterio" prompt="Selezionare una delle possibili opzioni dal menu a tendina" sqref="B16" xr:uid="{00000000-0002-0000-2500-000003000000}">
      <formula1>$G$22:$G$25</formula1>
    </dataValidation>
    <dataValidation type="list" allowBlank="1" showInputMessage="1" showErrorMessage="1" promptTitle="Criterio" prompt="Selezionare una delle possibili opzioni dal menu a tendina" sqref="B19" xr:uid="{00000000-0002-0000-2500-000004000000}">
      <formula1>$G$27:$G$29</formula1>
    </dataValidation>
    <dataValidation type="list" allowBlank="1" showInputMessage="1" showErrorMessage="1" promptTitle="Criterio" prompt="Selezionare una delle possibili opzioni dal menu a tendina" sqref="B22" xr:uid="{00000000-0002-0000-2500-000005000000}">
      <formula1>$G$31:$G$36</formula1>
    </dataValidation>
    <dataValidation type="list" allowBlank="1" showInputMessage="1" showErrorMessage="1" promptTitle="Seleziona" prompt="Selezionare una delle possibili opzioni dal menu a tendina" sqref="F2" xr:uid="{00000000-0002-0000-2500-000006000000}">
      <formula1>$H$2:$H$3</formula1>
    </dataValidation>
    <dataValidation type="list" allowBlank="1" showInputMessage="1" showErrorMessage="1" promptTitle="Impatto" prompt="Selezionare una delle possibili opzioni dal menu a tendina" sqref="B29" xr:uid="{00000000-0002-0000-2500-000007000000}">
      <formula1>$G$38:$G$43</formula1>
    </dataValidation>
    <dataValidation type="list" allowBlank="1" showInputMessage="1" showErrorMessage="1" promptTitle="Impatto" prompt="Selezionare una delle possibili opzioni dal menu a tendina" sqref="B32" xr:uid="{00000000-0002-0000-2500-000008000000}">
      <formula1>$G$27:$G$29</formula1>
    </dataValidation>
    <dataValidation type="list" allowBlank="1" showInputMessage="1" showErrorMessage="1" promptTitle="Impatto" prompt="Selezionare una delle possibili opzioni dal menu a tendina" sqref="B35" xr:uid="{00000000-0002-0000-2500-000009000000}">
      <formula1>$G$48:$G$54</formula1>
    </dataValidation>
    <dataValidation type="list" allowBlank="1" showInputMessage="1" showErrorMessage="1" promptTitle="Impatto" prompt="Selezionare una delle possibili opzioni dal menu a tendina" sqref="B38" xr:uid="{00000000-0002-0000-2500-00000A000000}">
      <formula1>$G$56:$G$61</formula1>
    </dataValidation>
  </dataValidations>
  <hyperlinks>
    <hyperlink ref="D4:F4" location="'Indice Schede'!A1" display="Torna all'indice" xr:uid="{00000000-0004-0000-25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68"/>
  <sheetViews>
    <sheetView topLeftCell="A40"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Schede'!B47,"non utilizzata")</f>
        <v>36</v>
      </c>
      <c r="D2" s="107" t="s">
        <v>80</v>
      </c>
      <c r="E2" s="108"/>
      <c r="F2" s="67" t="s">
        <v>36</v>
      </c>
      <c r="H2" t="s">
        <v>36</v>
      </c>
    </row>
    <row r="3" spans="1:8" ht="45" customHeight="1" thickBot="1" x14ac:dyDescent="0.3">
      <c r="A3" s="114" t="s">
        <v>130</v>
      </c>
      <c r="B3" s="115"/>
      <c r="F3" s="68"/>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3.125</v>
      </c>
    </row>
    <row r="45" spans="1:8" ht="30" customHeight="1" thickBot="1" x14ac:dyDescent="0.3">
      <c r="A45" s="34"/>
      <c r="B45" s="35"/>
    </row>
    <row r="46" spans="1:8" ht="30" customHeight="1" thickBot="1" x14ac:dyDescent="0.3">
      <c r="A46" s="112" t="s">
        <v>119</v>
      </c>
      <c r="B46" s="118"/>
    </row>
    <row r="47" spans="1:8" ht="33" customHeight="1" thickBot="1" x14ac:dyDescent="0.3">
      <c r="A47" s="103" t="s">
        <v>243</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600-000000000000}">
      <formula1>$G$56:$G$61</formula1>
    </dataValidation>
    <dataValidation type="list" allowBlank="1" showInputMessage="1" showErrorMessage="1" promptTitle="Impatto" prompt="Selezionare una delle possibili opzioni dal menu a tendina" sqref="B35" xr:uid="{00000000-0002-0000-2600-000001000000}">
      <formula1>$G$48:$G$54</formula1>
    </dataValidation>
    <dataValidation type="list" allowBlank="1" showInputMessage="1" showErrorMessage="1" promptTitle="Impatto" prompt="Selezionare una delle possibili opzioni dal menu a tendina" sqref="B32" xr:uid="{00000000-0002-0000-2600-000002000000}">
      <formula1>$G$27:$G$29</formula1>
    </dataValidation>
    <dataValidation type="list" allowBlank="1" showInputMessage="1" showErrorMessage="1" promptTitle="Impatto" prompt="Selezionare una delle possibili opzioni dal menu a tendina" sqref="B29" xr:uid="{00000000-0002-0000-2600-000003000000}">
      <formula1>$G$38:$G$43</formula1>
    </dataValidation>
    <dataValidation type="list" allowBlank="1" showInputMessage="1" showErrorMessage="1" promptTitle="Seleziona" prompt="Selezionare una delle possibili opzioni dal menu a tendina" sqref="F2" xr:uid="{00000000-0002-0000-2600-000004000000}">
      <formula1>$H$2:$H$3</formula1>
    </dataValidation>
    <dataValidation type="list" allowBlank="1" showInputMessage="1" showErrorMessage="1" promptTitle="Criterio" prompt="Selezionare una delle possibili opzioni dal menu a tendina" sqref="B22" xr:uid="{00000000-0002-0000-2600-000005000000}">
      <formula1>$G$31:$G$36</formula1>
    </dataValidation>
    <dataValidation type="list" allowBlank="1" showInputMessage="1" showErrorMessage="1" promptTitle="Criterio" prompt="Selezionare una delle possibili opzioni dal menu a tendina" sqref="B19" xr:uid="{00000000-0002-0000-2600-000006000000}">
      <formula1>$G$27:$G$29</formula1>
    </dataValidation>
    <dataValidation type="list" allowBlank="1" showInputMessage="1" showErrorMessage="1" promptTitle="Criterio" prompt="Selezionare una delle possibili opzioni dal menu a tendina" sqref="B16" xr:uid="{00000000-0002-0000-2600-000007000000}">
      <formula1>$G$22:$G$25</formula1>
    </dataValidation>
    <dataValidation type="list" allowBlank="1" showInputMessage="1" showErrorMessage="1" promptTitle="Criterio" prompt="Selezionare una delle possibili opzioni dal menu a tendina" sqref="B7" xr:uid="{00000000-0002-0000-2600-000008000000}">
      <formula1>$G$5:$G$10</formula1>
    </dataValidation>
    <dataValidation type="list" allowBlank="1" showInputMessage="1" showErrorMessage="1" promptTitle="Criterio" prompt="Selezionare una delle possibili opzioni dal menu a tendina" sqref="B13" xr:uid="{00000000-0002-0000-2600-000009000000}">
      <formula1>$G$17:$G$20</formula1>
    </dataValidation>
    <dataValidation type="list" allowBlank="1" showInputMessage="1" showErrorMessage="1" promptTitle="Criterio" prompt="Selezionare una delle possibili opzioni dal menu a tendina" sqref="B10" xr:uid="{00000000-0002-0000-2600-00000A000000}">
      <formula1>$G$13:$G$15</formula1>
    </dataValidation>
  </dataValidations>
  <hyperlinks>
    <hyperlink ref="D4:F4" location="'Indice Schede'!A1" display="Torna all'indice" xr:uid="{00000000-0004-0000-26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68"/>
  <sheetViews>
    <sheetView zoomScaleNormal="100"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Schede'!B48,"non utilizzata")</f>
        <v>37</v>
      </c>
      <c r="D2" s="107" t="s">
        <v>80</v>
      </c>
      <c r="E2" s="108"/>
      <c r="F2" s="67" t="s">
        <v>36</v>
      </c>
      <c r="H2" t="s">
        <v>36</v>
      </c>
    </row>
    <row r="3" spans="1:8" ht="45" customHeight="1" thickBot="1" x14ac:dyDescent="0.3">
      <c r="A3" s="114" t="s">
        <v>131</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1.3333333333333333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2.333333333333333</v>
      </c>
    </row>
    <row r="45" spans="1:8" ht="30" customHeight="1" thickBot="1" x14ac:dyDescent="0.3">
      <c r="A45" s="34"/>
      <c r="B45" s="35"/>
    </row>
    <row r="46" spans="1:8" ht="30" customHeight="1" thickBot="1" x14ac:dyDescent="0.3">
      <c r="A46" s="112" t="s">
        <v>119</v>
      </c>
      <c r="B46" s="118"/>
    </row>
    <row r="47" spans="1:8" ht="30" customHeight="1" thickBot="1" x14ac:dyDescent="0.3">
      <c r="A47" s="119" t="s">
        <v>210</v>
      </c>
      <c r="B47" s="120"/>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700-000000000000}">
      <formula1>$G$13:$G$15</formula1>
    </dataValidation>
    <dataValidation type="list" allowBlank="1" showInputMessage="1" showErrorMessage="1" promptTitle="Criterio" prompt="Selezionare una delle possibili opzioni dal menu a tendina" sqref="B13" xr:uid="{00000000-0002-0000-2700-000001000000}">
      <formula1>$G$17:$G$20</formula1>
    </dataValidation>
    <dataValidation type="list" allowBlank="1" showInputMessage="1" showErrorMessage="1" promptTitle="Criterio" prompt="Selezionare una delle possibili opzioni dal menu a tendina" sqref="B7" xr:uid="{00000000-0002-0000-2700-000002000000}">
      <formula1>$G$5:$G$10</formula1>
    </dataValidation>
    <dataValidation type="list" allowBlank="1" showInputMessage="1" showErrorMessage="1" promptTitle="Criterio" prompt="Selezionare una delle possibili opzioni dal menu a tendina" sqref="B16" xr:uid="{00000000-0002-0000-2700-000003000000}">
      <formula1>$G$22:$G$25</formula1>
    </dataValidation>
    <dataValidation type="list" allowBlank="1" showInputMessage="1" showErrorMessage="1" promptTitle="Criterio" prompt="Selezionare una delle possibili opzioni dal menu a tendina" sqref="B19" xr:uid="{00000000-0002-0000-2700-000004000000}">
      <formula1>$G$27:$G$29</formula1>
    </dataValidation>
    <dataValidation type="list" allowBlank="1" showInputMessage="1" showErrorMessage="1" promptTitle="Criterio" prompt="Selezionare una delle possibili opzioni dal menu a tendina" sqref="B22" xr:uid="{00000000-0002-0000-2700-000005000000}">
      <formula1>$G$31:$G$36</formula1>
    </dataValidation>
    <dataValidation type="list" allowBlank="1" showInputMessage="1" showErrorMessage="1" promptTitle="Seleziona" prompt="Selezionare una delle possibili opzioni dal menu a tendina" sqref="F2" xr:uid="{00000000-0002-0000-2700-000006000000}">
      <formula1>$H$2:$H$3</formula1>
    </dataValidation>
    <dataValidation type="list" allowBlank="1" showInputMessage="1" showErrorMessage="1" promptTitle="Impatto" prompt="Selezionare una delle possibili opzioni dal menu a tendina" sqref="B29" xr:uid="{00000000-0002-0000-2700-000007000000}">
      <formula1>$G$38:$G$43</formula1>
    </dataValidation>
    <dataValidation type="list" allowBlank="1" showInputMessage="1" showErrorMessage="1" promptTitle="Impatto" prompt="Selezionare una delle possibili opzioni dal menu a tendina" sqref="B32" xr:uid="{00000000-0002-0000-2700-000008000000}">
      <formula1>$G$27:$G$29</formula1>
    </dataValidation>
    <dataValidation type="list" allowBlank="1" showInputMessage="1" showErrorMessage="1" promptTitle="Impatto" prompt="Selezionare una delle possibili opzioni dal menu a tendina" sqref="B35" xr:uid="{00000000-0002-0000-2700-000009000000}">
      <formula1>$G$48:$G$54</formula1>
    </dataValidation>
    <dataValidation type="list" allowBlank="1" showInputMessage="1" showErrorMessage="1" promptTitle="Impatto" prompt="Selezionare una delle possibili opzioni dal menu a tendina" sqref="B38" xr:uid="{00000000-0002-0000-2700-00000A000000}">
      <formula1>$G$56:$G$61</formula1>
    </dataValidation>
  </dataValidations>
  <hyperlinks>
    <hyperlink ref="D4:F4" location="'Indice Schede'!A1" display="Torna all'indice" xr:uid="{00000000-0004-0000-27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68"/>
  <sheetViews>
    <sheetView topLeftCell="A42"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Schede'!B49,"non utilizzata")</f>
        <v>38</v>
      </c>
      <c r="D2" s="107" t="s">
        <v>80</v>
      </c>
      <c r="E2" s="108"/>
      <c r="F2" s="67" t="s">
        <v>36</v>
      </c>
      <c r="H2" t="s">
        <v>36</v>
      </c>
    </row>
    <row r="3" spans="1:8" ht="45" customHeight="1" thickBot="1" x14ac:dyDescent="0.3">
      <c r="A3" s="114" t="s">
        <v>132</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1.3333333333333333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1.6666666666666665</v>
      </c>
    </row>
    <row r="45" spans="1:8" ht="30" customHeight="1" thickBot="1" x14ac:dyDescent="0.3">
      <c r="A45" s="34"/>
      <c r="B45" s="35"/>
    </row>
    <row r="46" spans="1:8" ht="30" customHeight="1" thickBot="1" x14ac:dyDescent="0.3">
      <c r="A46" s="112" t="s">
        <v>119</v>
      </c>
      <c r="B46" s="118"/>
    </row>
    <row r="47" spans="1:8" ht="30" customHeight="1" thickBot="1" x14ac:dyDescent="0.3">
      <c r="A47" s="119" t="s">
        <v>210</v>
      </c>
      <c r="B47" s="120"/>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800-000000000000}">
      <formula1>$G$56:$G$61</formula1>
    </dataValidation>
    <dataValidation type="list" allowBlank="1" showInputMessage="1" showErrorMessage="1" promptTitle="Impatto" prompt="Selezionare una delle possibili opzioni dal menu a tendina" sqref="B35" xr:uid="{00000000-0002-0000-2800-000001000000}">
      <formula1>$G$48:$G$54</formula1>
    </dataValidation>
    <dataValidation type="list" allowBlank="1" showInputMessage="1" showErrorMessage="1" promptTitle="Impatto" prompt="Selezionare una delle possibili opzioni dal menu a tendina" sqref="B32" xr:uid="{00000000-0002-0000-2800-000002000000}">
      <formula1>$G$27:$G$29</formula1>
    </dataValidation>
    <dataValidation type="list" allowBlank="1" showInputMessage="1" showErrorMessage="1" promptTitle="Impatto" prompt="Selezionare una delle possibili opzioni dal menu a tendina" sqref="B29" xr:uid="{00000000-0002-0000-2800-000003000000}">
      <formula1>$G$38:$G$43</formula1>
    </dataValidation>
    <dataValidation type="list" allowBlank="1" showInputMessage="1" showErrorMessage="1" promptTitle="Seleziona" prompt="Selezionare una delle possibili opzioni dal menu a tendina" sqref="F2" xr:uid="{00000000-0002-0000-2800-000004000000}">
      <formula1>$H$2:$H$3</formula1>
    </dataValidation>
    <dataValidation type="list" allowBlank="1" showInputMessage="1" showErrorMessage="1" promptTitle="Criterio" prompt="Selezionare una delle possibili opzioni dal menu a tendina" sqref="B22" xr:uid="{00000000-0002-0000-2800-000005000000}">
      <formula1>$G$31:$G$36</formula1>
    </dataValidation>
    <dataValidation type="list" allowBlank="1" showInputMessage="1" showErrorMessage="1" promptTitle="Criterio" prompt="Selezionare una delle possibili opzioni dal menu a tendina" sqref="B19" xr:uid="{00000000-0002-0000-2800-000006000000}">
      <formula1>$G$27:$G$29</formula1>
    </dataValidation>
    <dataValidation type="list" allowBlank="1" showInputMessage="1" showErrorMessage="1" promptTitle="Criterio" prompt="Selezionare una delle possibili opzioni dal menu a tendina" sqref="B16" xr:uid="{00000000-0002-0000-2800-000007000000}">
      <formula1>$G$22:$G$25</formula1>
    </dataValidation>
    <dataValidation type="list" allowBlank="1" showInputMessage="1" showErrorMessage="1" promptTitle="Criterio" prompt="Selezionare una delle possibili opzioni dal menu a tendina" sqref="B7" xr:uid="{00000000-0002-0000-2800-000008000000}">
      <formula1>$G$5:$G$10</formula1>
    </dataValidation>
    <dataValidation type="list" allowBlank="1" showInputMessage="1" showErrorMessage="1" promptTitle="Criterio" prompt="Selezionare una delle possibili opzioni dal menu a tendina" sqref="B13" xr:uid="{00000000-0002-0000-2800-000009000000}">
      <formula1>$G$17:$G$20</formula1>
    </dataValidation>
    <dataValidation type="list" allowBlank="1" showInputMessage="1" showErrorMessage="1" promptTitle="Criterio" prompt="Selezionare una delle possibili opzioni dal menu a tendina" sqref="B10" xr:uid="{00000000-0002-0000-2800-00000A000000}">
      <formula1>$G$13:$G$15</formula1>
    </dataValidation>
  </dataValidations>
  <hyperlinks>
    <hyperlink ref="D4:F4" location="'Indice Schede'!A1" display="Torna all'indice" xr:uid="{00000000-0004-0000-28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68"/>
  <sheetViews>
    <sheetView topLeftCell="A35"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Schede'!B50,"non utilizzata")</f>
        <v>39</v>
      </c>
      <c r="D2" s="107" t="s">
        <v>80</v>
      </c>
      <c r="E2" s="108"/>
      <c r="F2" s="67" t="s">
        <v>36</v>
      </c>
      <c r="H2" t="s">
        <v>36</v>
      </c>
    </row>
    <row r="3" spans="1:8" ht="45" customHeight="1" thickBot="1" x14ac:dyDescent="0.3">
      <c r="A3" s="114" t="s">
        <v>133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f>VLOOKUP(B7,G5:H10,2,FALSE)</f>
        <v>3</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3.3333333333333335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5.8333333333333339</v>
      </c>
    </row>
    <row r="45" spans="1:8" ht="30" customHeight="1" thickBot="1" x14ac:dyDescent="0.3">
      <c r="A45" s="34"/>
      <c r="B45" s="35"/>
    </row>
    <row r="46" spans="1:8" ht="30" customHeight="1" thickBot="1" x14ac:dyDescent="0.3">
      <c r="A46" s="112" t="s">
        <v>119</v>
      </c>
      <c r="B46" s="118"/>
    </row>
    <row r="47" spans="1:8" ht="80.25" customHeight="1" thickBot="1" x14ac:dyDescent="0.3">
      <c r="A47" s="103" t="s">
        <v>244</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900-000000000000}">
      <formula1>$G$13:$G$15</formula1>
    </dataValidation>
    <dataValidation type="list" allowBlank="1" showInputMessage="1" showErrorMessage="1" promptTitle="Criterio" prompt="Selezionare una delle possibili opzioni dal menu a tendina" sqref="B13" xr:uid="{00000000-0002-0000-2900-000001000000}">
      <formula1>$G$17:$G$20</formula1>
    </dataValidation>
    <dataValidation type="list" allowBlank="1" showInputMessage="1" showErrorMessage="1" promptTitle="Criterio" prompt="Selezionare una delle possibili opzioni dal menu a tendina" sqref="B7" xr:uid="{00000000-0002-0000-2900-000002000000}">
      <formula1>$G$5:$G$10</formula1>
    </dataValidation>
    <dataValidation type="list" allowBlank="1" showInputMessage="1" showErrorMessage="1" promptTitle="Criterio" prompt="Selezionare una delle possibili opzioni dal menu a tendina" sqref="B16" xr:uid="{00000000-0002-0000-2900-000003000000}">
      <formula1>$G$22:$G$25</formula1>
    </dataValidation>
    <dataValidation type="list" allowBlank="1" showInputMessage="1" showErrorMessage="1" promptTitle="Criterio" prompt="Selezionare una delle possibili opzioni dal menu a tendina" sqref="B19" xr:uid="{00000000-0002-0000-2900-000004000000}">
      <formula1>$G$27:$G$29</formula1>
    </dataValidation>
    <dataValidation type="list" allowBlank="1" showInputMessage="1" showErrorMessage="1" promptTitle="Criterio" prompt="Selezionare una delle possibili opzioni dal menu a tendina" sqref="B22" xr:uid="{00000000-0002-0000-2900-000005000000}">
      <formula1>$G$31:$G$36</formula1>
    </dataValidation>
    <dataValidation type="list" allowBlank="1" showInputMessage="1" showErrorMessage="1" promptTitle="Seleziona" prompt="Selezionare una delle possibili opzioni dal menu a tendina" sqref="F2" xr:uid="{00000000-0002-0000-2900-000006000000}">
      <formula1>$H$2:$H$3</formula1>
    </dataValidation>
    <dataValidation type="list" allowBlank="1" showInputMessage="1" showErrorMessage="1" promptTitle="Impatto" prompt="Selezionare una delle possibili opzioni dal menu a tendina" sqref="B29" xr:uid="{00000000-0002-0000-2900-000007000000}">
      <formula1>$G$38:$G$43</formula1>
    </dataValidation>
    <dataValidation type="list" allowBlank="1" showInputMessage="1" showErrorMessage="1" promptTitle="Impatto" prompt="Selezionare una delle possibili opzioni dal menu a tendina" sqref="B32" xr:uid="{00000000-0002-0000-2900-000008000000}">
      <formula1>$G$27:$G$29</formula1>
    </dataValidation>
    <dataValidation type="list" allowBlank="1" showInputMessage="1" showErrorMessage="1" promptTitle="Impatto" prompt="Selezionare una delle possibili opzioni dal menu a tendina" sqref="B35" xr:uid="{00000000-0002-0000-2900-000009000000}">
      <formula1>$G$48:$G$54</formula1>
    </dataValidation>
    <dataValidation type="list" allowBlank="1" showInputMessage="1" showErrorMessage="1" promptTitle="Impatto" prompt="Selezionare una delle possibili opzioni dal menu a tendina" sqref="B38" xr:uid="{00000000-0002-0000-2900-00000A000000}">
      <formula1>$G$56:$G$61</formula1>
    </dataValidation>
  </dataValidations>
  <hyperlinks>
    <hyperlink ref="D4:F4" location="'Indice Schede'!A1" display="Torna all'indice" xr:uid="{00000000-0004-0000-29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68"/>
  <sheetViews>
    <sheetView topLeftCell="A38"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Schede'!B51,"non utilizzata")</f>
        <v>40</v>
      </c>
      <c r="D2" s="107" t="s">
        <v>80</v>
      </c>
      <c r="E2" s="108"/>
      <c r="F2" s="67" t="s">
        <v>36</v>
      </c>
      <c r="H2" t="s">
        <v>36</v>
      </c>
    </row>
    <row r="3" spans="1:8" ht="45" customHeight="1" thickBot="1" x14ac:dyDescent="0.3">
      <c r="A3" s="114" t="s">
        <v>26</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1.8333333333333333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113</v>
      </c>
      <c r="G38" s="7" t="s">
        <v>77</v>
      </c>
      <c r="H38" t="s">
        <v>76</v>
      </c>
    </row>
    <row r="39" spans="1:8" ht="30" customHeight="1" thickBot="1" x14ac:dyDescent="0.3">
      <c r="A39" s="15" t="s">
        <v>49</v>
      </c>
      <c r="B39" s="30">
        <f>VLOOKUP(B38,G56:H61,2,FALSE)</f>
        <v>5</v>
      </c>
      <c r="G39" s="7" t="s">
        <v>102</v>
      </c>
      <c r="H39">
        <v>1</v>
      </c>
    </row>
    <row r="40" spans="1:8" ht="30" customHeight="1" thickBot="1" x14ac:dyDescent="0.3">
      <c r="A40" s="32" t="s">
        <v>99</v>
      </c>
      <c r="B40" s="31">
        <f>IFERROR((B30+B33+B36+B39)/4,"-")</f>
        <v>1.75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3.208333333333333</v>
      </c>
    </row>
    <row r="45" spans="1:8" ht="30" customHeight="1" thickBot="1" x14ac:dyDescent="0.3">
      <c r="A45" s="34"/>
      <c r="B45" s="35"/>
    </row>
    <row r="46" spans="1:8" ht="30" customHeight="1" thickBot="1" x14ac:dyDescent="0.3">
      <c r="A46" s="112" t="s">
        <v>119</v>
      </c>
      <c r="B46" s="118"/>
    </row>
    <row r="47" spans="1:8" ht="56.25" customHeight="1" thickBot="1" x14ac:dyDescent="0.3">
      <c r="A47" s="103" t="s">
        <v>245</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A00-000000000000}">
      <formula1>$G$56:$G$61</formula1>
    </dataValidation>
    <dataValidation type="list" allowBlank="1" showInputMessage="1" showErrorMessage="1" promptTitle="Impatto" prompt="Selezionare una delle possibili opzioni dal menu a tendina" sqref="B35" xr:uid="{00000000-0002-0000-2A00-000001000000}">
      <formula1>$G$48:$G$54</formula1>
    </dataValidation>
    <dataValidation type="list" allowBlank="1" showInputMessage="1" showErrorMessage="1" promptTitle="Impatto" prompt="Selezionare una delle possibili opzioni dal menu a tendina" sqref="B32" xr:uid="{00000000-0002-0000-2A00-000002000000}">
      <formula1>$G$27:$G$29</formula1>
    </dataValidation>
    <dataValidation type="list" allowBlank="1" showInputMessage="1" showErrorMessage="1" promptTitle="Impatto" prompt="Selezionare una delle possibili opzioni dal menu a tendina" sqref="B29" xr:uid="{00000000-0002-0000-2A00-000003000000}">
      <formula1>$G$38:$G$43</formula1>
    </dataValidation>
    <dataValidation type="list" allowBlank="1" showInputMessage="1" showErrorMessage="1" promptTitle="Seleziona" prompt="Selezionare una delle possibili opzioni dal menu a tendina" sqref="F2" xr:uid="{00000000-0002-0000-2A00-000004000000}">
      <formula1>$H$2:$H$3</formula1>
    </dataValidation>
    <dataValidation type="list" allowBlank="1" showInputMessage="1" showErrorMessage="1" promptTitle="Criterio" prompt="Selezionare una delle possibili opzioni dal menu a tendina" sqref="B22" xr:uid="{00000000-0002-0000-2A00-000005000000}">
      <formula1>$G$31:$G$36</formula1>
    </dataValidation>
    <dataValidation type="list" allowBlank="1" showInputMessage="1" showErrorMessage="1" promptTitle="Criterio" prompt="Selezionare una delle possibili opzioni dal menu a tendina" sqref="B19" xr:uid="{00000000-0002-0000-2A00-000006000000}">
      <formula1>$G$27:$G$29</formula1>
    </dataValidation>
    <dataValidation type="list" allowBlank="1" showInputMessage="1" showErrorMessage="1" promptTitle="Criterio" prompt="Selezionare una delle possibili opzioni dal menu a tendina" sqref="B16" xr:uid="{00000000-0002-0000-2A00-000007000000}">
      <formula1>$G$22:$G$25</formula1>
    </dataValidation>
    <dataValidation type="list" allowBlank="1" showInputMessage="1" showErrorMessage="1" promptTitle="Criterio" prompt="Selezionare una delle possibili opzioni dal menu a tendina" sqref="B7" xr:uid="{00000000-0002-0000-2A00-000008000000}">
      <formula1>$G$5:$G$10</formula1>
    </dataValidation>
    <dataValidation type="list" allowBlank="1" showInputMessage="1" showErrorMessage="1" promptTitle="Criterio" prompt="Selezionare una delle possibili opzioni dal menu a tendina" sqref="B13" xr:uid="{00000000-0002-0000-2A00-000009000000}">
      <formula1>$G$17:$G$20</formula1>
    </dataValidation>
    <dataValidation type="list" allowBlank="1" showInputMessage="1" showErrorMessage="1" promptTitle="Criterio" prompt="Selezionare una delle possibili opzioni dal menu a tendina" sqref="B10" xr:uid="{00000000-0002-0000-2A00-00000A000000}">
      <formula1>$G$13:$G$15</formula1>
    </dataValidation>
  </dataValidations>
  <hyperlinks>
    <hyperlink ref="D4:F4" location="'Indice Schede'!A1" display="Torna all'indice" xr:uid="{00000000-0004-0000-2A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68"/>
  <sheetViews>
    <sheetView topLeftCell="A35"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Schede'!B52,"non utilizzata")</f>
        <v>41</v>
      </c>
      <c r="D2" s="107" t="s">
        <v>80</v>
      </c>
      <c r="E2" s="108"/>
      <c r="F2" s="67" t="s">
        <v>36</v>
      </c>
      <c r="H2" t="s">
        <v>36</v>
      </c>
    </row>
    <row r="3" spans="1:8" ht="45" customHeight="1" thickBot="1" x14ac:dyDescent="0.3">
      <c r="A3" s="114" t="s">
        <v>27</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1.1666666666666667</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0.875</v>
      </c>
    </row>
    <row r="45" spans="1:8" ht="30" customHeight="1" thickBot="1" x14ac:dyDescent="0.3">
      <c r="A45" s="34"/>
      <c r="B45" s="35"/>
    </row>
    <row r="46" spans="1:8" ht="30" customHeight="1" thickBot="1" x14ac:dyDescent="0.3">
      <c r="A46" s="112" t="s">
        <v>119</v>
      </c>
      <c r="B46" s="118"/>
    </row>
    <row r="47" spans="1:8" ht="34.5" customHeight="1" thickBot="1" x14ac:dyDescent="0.3">
      <c r="A47" s="103" t="s">
        <v>211</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B00-000000000000}">
      <formula1>$G$13:$G$15</formula1>
    </dataValidation>
    <dataValidation type="list" allowBlank="1" showInputMessage="1" showErrorMessage="1" promptTitle="Criterio" prompt="Selezionare una delle possibili opzioni dal menu a tendina" sqref="B13" xr:uid="{00000000-0002-0000-2B00-000001000000}">
      <formula1>$G$17:$G$20</formula1>
    </dataValidation>
    <dataValidation type="list" allowBlank="1" showInputMessage="1" showErrorMessage="1" promptTitle="Criterio" prompt="Selezionare una delle possibili opzioni dal menu a tendina" sqref="B7" xr:uid="{00000000-0002-0000-2B00-000002000000}">
      <formula1>$G$5:$G$10</formula1>
    </dataValidation>
    <dataValidation type="list" allowBlank="1" showInputMessage="1" showErrorMessage="1" promptTitle="Criterio" prompt="Selezionare una delle possibili opzioni dal menu a tendina" sqref="B16" xr:uid="{00000000-0002-0000-2B00-000003000000}">
      <formula1>$G$22:$G$25</formula1>
    </dataValidation>
    <dataValidation type="list" allowBlank="1" showInputMessage="1" showErrorMessage="1" promptTitle="Criterio" prompt="Selezionare una delle possibili opzioni dal menu a tendina" sqref="B19" xr:uid="{00000000-0002-0000-2B00-000004000000}">
      <formula1>$G$27:$G$29</formula1>
    </dataValidation>
    <dataValidation type="list" allowBlank="1" showInputMessage="1" showErrorMessage="1" promptTitle="Criterio" prompt="Selezionare una delle possibili opzioni dal menu a tendina" sqref="B22" xr:uid="{00000000-0002-0000-2B00-000005000000}">
      <formula1>$G$31:$G$36</formula1>
    </dataValidation>
    <dataValidation type="list" allowBlank="1" showInputMessage="1" showErrorMessage="1" promptTitle="Seleziona" prompt="Selezionare una delle possibili opzioni dal menu a tendina" sqref="F2" xr:uid="{00000000-0002-0000-2B00-000006000000}">
      <formula1>$H$2:$H$3</formula1>
    </dataValidation>
    <dataValidation type="list" allowBlank="1" showInputMessage="1" showErrorMessage="1" promptTitle="Impatto" prompt="Selezionare una delle possibili opzioni dal menu a tendina" sqref="B29" xr:uid="{00000000-0002-0000-2B00-000007000000}">
      <formula1>$G$38:$G$43</formula1>
    </dataValidation>
    <dataValidation type="list" allowBlank="1" showInputMessage="1" showErrorMessage="1" promptTitle="Impatto" prompt="Selezionare una delle possibili opzioni dal menu a tendina" sqref="B32" xr:uid="{00000000-0002-0000-2B00-000008000000}">
      <formula1>$G$27:$G$29</formula1>
    </dataValidation>
    <dataValidation type="list" allowBlank="1" showInputMessage="1" showErrorMessage="1" promptTitle="Impatto" prompt="Selezionare una delle possibili opzioni dal menu a tendina" sqref="B35" xr:uid="{00000000-0002-0000-2B00-000009000000}">
      <formula1>$G$48:$G$54</formula1>
    </dataValidation>
    <dataValidation type="list" allowBlank="1" showInputMessage="1" showErrorMessage="1" promptTitle="Impatto" prompt="Selezionare una delle possibili opzioni dal menu a tendina" sqref="B38" xr:uid="{00000000-0002-0000-2B00-00000A000000}">
      <formula1>$G$56:$G$61</formula1>
    </dataValidation>
  </dataValidations>
  <hyperlinks>
    <hyperlink ref="D4:F4" location="'Indice Schede'!A1" display="Torna all'indice" xr:uid="{00000000-0004-0000-2B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68"/>
  <sheetViews>
    <sheetView topLeftCell="A42"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Schede'!B53,"non utilizzata")</f>
        <v>42</v>
      </c>
      <c r="D2" s="107" t="s">
        <v>80</v>
      </c>
      <c r="E2" s="108"/>
      <c r="F2" s="67" t="s">
        <v>36</v>
      </c>
      <c r="H2" t="s">
        <v>36</v>
      </c>
    </row>
    <row r="3" spans="1:8" ht="45" customHeight="1" thickBot="1" x14ac:dyDescent="0.3">
      <c r="A3" s="114" t="s">
        <v>28</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57</v>
      </c>
      <c r="G13" s="7" t="s">
        <v>77</v>
      </c>
      <c r="H13" t="s">
        <v>76</v>
      </c>
    </row>
    <row r="14" spans="1:8" ht="30" customHeight="1" thickBot="1" x14ac:dyDescent="0.3">
      <c r="A14" s="26" t="s">
        <v>49</v>
      </c>
      <c r="B14" s="22">
        <f>VLOOKUP(B13,G17:H20,2,FALSE)</f>
        <v>3</v>
      </c>
      <c r="G14" s="7" t="s">
        <v>52</v>
      </c>
      <c r="H14">
        <v>2</v>
      </c>
    </row>
    <row r="15" spans="1:8" ht="30" customHeight="1" thickBot="1" x14ac:dyDescent="0.3">
      <c r="A15" s="105" t="s">
        <v>59</v>
      </c>
      <c r="B15" s="106"/>
      <c r="G15" s="7" t="s">
        <v>53</v>
      </c>
      <c r="H15">
        <v>5</v>
      </c>
    </row>
    <row r="16" spans="1:8" ht="39" customHeight="1" x14ac:dyDescent="0.25">
      <c r="A16" s="28" t="s">
        <v>60</v>
      </c>
      <c r="B16" s="65" t="s">
        <v>61</v>
      </c>
    </row>
    <row r="17" spans="1:8" ht="30" customHeight="1" thickBot="1" x14ac:dyDescent="0.3">
      <c r="A17" s="15" t="s">
        <v>49</v>
      </c>
      <c r="B17" s="30">
        <f>VLOOKUP(B16,G22:H25,2,FALSE)</f>
        <v>1</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1.5</v>
      </c>
    </row>
    <row r="45" spans="1:8" ht="30" customHeight="1" thickBot="1" x14ac:dyDescent="0.3">
      <c r="A45" s="34"/>
      <c r="B45" s="35"/>
    </row>
    <row r="46" spans="1:8" ht="30" customHeight="1" thickBot="1" x14ac:dyDescent="0.3">
      <c r="A46" s="112" t="s">
        <v>119</v>
      </c>
      <c r="B46" s="118"/>
    </row>
    <row r="47" spans="1:8" ht="81" customHeight="1" thickBot="1" x14ac:dyDescent="0.3">
      <c r="A47" s="103" t="s">
        <v>246</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C00-000000000000}">
      <formula1>$G$56:$G$61</formula1>
    </dataValidation>
    <dataValidation type="list" allowBlank="1" showInputMessage="1" showErrorMessage="1" promptTitle="Impatto" prompt="Selezionare una delle possibili opzioni dal menu a tendina" sqref="B35" xr:uid="{00000000-0002-0000-2C00-000001000000}">
      <formula1>$G$48:$G$54</formula1>
    </dataValidation>
    <dataValidation type="list" allowBlank="1" showInputMessage="1" showErrorMessage="1" promptTitle="Impatto" prompt="Selezionare una delle possibili opzioni dal menu a tendina" sqref="B32" xr:uid="{00000000-0002-0000-2C00-000002000000}">
      <formula1>$G$27:$G$29</formula1>
    </dataValidation>
    <dataValidation type="list" allowBlank="1" showInputMessage="1" showErrorMessage="1" promptTitle="Impatto" prompt="Selezionare una delle possibili opzioni dal menu a tendina" sqref="B29" xr:uid="{00000000-0002-0000-2C00-000003000000}">
      <formula1>$G$38:$G$43</formula1>
    </dataValidation>
    <dataValidation type="list" allowBlank="1" showInputMessage="1" showErrorMessage="1" promptTitle="Seleziona" prompt="Selezionare una delle possibili opzioni dal menu a tendina" sqref="F2" xr:uid="{00000000-0002-0000-2C00-000004000000}">
      <formula1>$H$2:$H$3</formula1>
    </dataValidation>
    <dataValidation type="list" allowBlank="1" showInputMessage="1" showErrorMessage="1" promptTitle="Criterio" prompt="Selezionare una delle possibili opzioni dal menu a tendina" sqref="B22" xr:uid="{00000000-0002-0000-2C00-000005000000}">
      <formula1>$G$31:$G$36</formula1>
    </dataValidation>
    <dataValidation type="list" allowBlank="1" showInputMessage="1" showErrorMessage="1" promptTitle="Criterio" prompt="Selezionare una delle possibili opzioni dal menu a tendina" sqref="B19" xr:uid="{00000000-0002-0000-2C00-000006000000}">
      <formula1>$G$27:$G$29</formula1>
    </dataValidation>
    <dataValidation type="list" allowBlank="1" showInputMessage="1" showErrorMessage="1" promptTitle="Criterio" prompt="Selezionare una delle possibili opzioni dal menu a tendina" sqref="B16" xr:uid="{00000000-0002-0000-2C00-000007000000}">
      <formula1>$G$22:$G$25</formula1>
    </dataValidation>
    <dataValidation type="list" allowBlank="1" showInputMessage="1" showErrorMessage="1" promptTitle="Criterio" prompt="Selezionare una delle possibili opzioni dal menu a tendina" sqref="B7" xr:uid="{00000000-0002-0000-2C00-000008000000}">
      <formula1>$G$5:$G$10</formula1>
    </dataValidation>
    <dataValidation type="list" allowBlank="1" showInputMessage="1" showErrorMessage="1" promptTitle="Criterio" prompt="Selezionare una delle possibili opzioni dal menu a tendina" sqref="B13" xr:uid="{00000000-0002-0000-2C00-000009000000}">
      <formula1>$G$17:$G$20</formula1>
    </dataValidation>
    <dataValidation type="list" allowBlank="1" showInputMessage="1" showErrorMessage="1" promptTitle="Criterio" prompt="Selezionare una delle possibili opzioni dal menu a tendina" sqref="B10" xr:uid="{00000000-0002-0000-2C00-00000A000000}">
      <formula1>$G$13:$G$15</formula1>
    </dataValidation>
  </dataValidations>
  <hyperlinks>
    <hyperlink ref="D4:F4" location="'Indice Schede'!A1" display="Torna all'indice" xr:uid="{00000000-0004-0000-2C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68"/>
  <sheetViews>
    <sheetView zoomScaleNormal="100"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Schede'!B54,"non utilizzata")</f>
        <v>43</v>
      </c>
      <c r="D2" s="107" t="s">
        <v>80</v>
      </c>
      <c r="E2" s="108"/>
      <c r="F2" s="67" t="s">
        <v>36</v>
      </c>
      <c r="H2" t="s">
        <v>36</v>
      </c>
    </row>
    <row r="3" spans="1:8" ht="45" customHeight="1" thickBot="1" x14ac:dyDescent="0.3">
      <c r="A3" s="114" t="s">
        <v>29</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110</v>
      </c>
      <c r="G38" s="7" t="s">
        <v>77</v>
      </c>
      <c r="H38" t="s">
        <v>76</v>
      </c>
    </row>
    <row r="39" spans="1:8" ht="30" customHeight="1" thickBot="1" x14ac:dyDescent="0.3">
      <c r="A39" s="15" t="s">
        <v>49</v>
      </c>
      <c r="B39" s="30">
        <f>VLOOKUP(B38,G56:H61,2,FALSE)</f>
        <v>1</v>
      </c>
      <c r="G39" s="7" t="s">
        <v>102</v>
      </c>
      <c r="H39">
        <v>1</v>
      </c>
    </row>
    <row r="40" spans="1:8" ht="30" customHeight="1" thickBot="1" x14ac:dyDescent="0.3">
      <c r="A40" s="32" t="s">
        <v>99</v>
      </c>
      <c r="B40" s="31">
        <f>IFERROR((B30+B33+B36+B39)/4,"-")</f>
        <v>0.75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v>
      </c>
    </row>
    <row r="45" spans="1:8" ht="30" customHeight="1" thickBot="1" x14ac:dyDescent="0.3">
      <c r="A45" s="34"/>
      <c r="B45" s="35"/>
    </row>
    <row r="46" spans="1:8" ht="30" customHeight="1" thickBot="1" x14ac:dyDescent="0.3">
      <c r="A46" s="112" t="s">
        <v>119</v>
      </c>
      <c r="B46" s="118"/>
    </row>
    <row r="47" spans="1:8" ht="32.25" customHeight="1" thickBot="1" x14ac:dyDescent="0.3">
      <c r="A47" s="103" t="s">
        <v>247</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D00-000000000000}">
      <formula1>$G$13:$G$15</formula1>
    </dataValidation>
    <dataValidation type="list" allowBlank="1" showInputMessage="1" showErrorMessage="1" promptTitle="Criterio" prompt="Selezionare una delle possibili opzioni dal menu a tendina" sqref="B13" xr:uid="{00000000-0002-0000-2D00-000001000000}">
      <formula1>$G$17:$G$20</formula1>
    </dataValidation>
    <dataValidation type="list" allowBlank="1" showInputMessage="1" showErrorMessage="1" promptTitle="Criterio" prompt="Selezionare una delle possibili opzioni dal menu a tendina" sqref="B7" xr:uid="{00000000-0002-0000-2D00-000002000000}">
      <formula1>$G$5:$G$10</formula1>
    </dataValidation>
    <dataValidation type="list" allowBlank="1" showInputMessage="1" showErrorMessage="1" promptTitle="Criterio" prompt="Selezionare una delle possibili opzioni dal menu a tendina" sqref="B16" xr:uid="{00000000-0002-0000-2D00-000003000000}">
      <formula1>$G$22:$G$25</formula1>
    </dataValidation>
    <dataValidation type="list" allowBlank="1" showInputMessage="1" showErrorMessage="1" promptTitle="Criterio" prompt="Selezionare una delle possibili opzioni dal menu a tendina" sqref="B19" xr:uid="{00000000-0002-0000-2D00-000004000000}">
      <formula1>$G$27:$G$29</formula1>
    </dataValidation>
    <dataValidation type="list" allowBlank="1" showInputMessage="1" showErrorMessage="1" promptTitle="Criterio" prompt="Selezionare una delle possibili opzioni dal menu a tendina" sqref="B22" xr:uid="{00000000-0002-0000-2D00-000005000000}">
      <formula1>$G$31:$G$36</formula1>
    </dataValidation>
    <dataValidation type="list" allowBlank="1" showInputMessage="1" showErrorMessage="1" promptTitle="Seleziona" prompt="Selezionare una delle possibili opzioni dal menu a tendina" sqref="F2" xr:uid="{00000000-0002-0000-2D00-000006000000}">
      <formula1>$H$2:$H$3</formula1>
    </dataValidation>
    <dataValidation type="list" allowBlank="1" showInputMessage="1" showErrorMessage="1" promptTitle="Impatto" prompt="Selezionare una delle possibili opzioni dal menu a tendina" sqref="B29" xr:uid="{00000000-0002-0000-2D00-000007000000}">
      <formula1>$G$38:$G$43</formula1>
    </dataValidation>
    <dataValidation type="list" allowBlank="1" showInputMessage="1" showErrorMessage="1" promptTitle="Impatto" prompt="Selezionare una delle possibili opzioni dal menu a tendina" sqref="B32" xr:uid="{00000000-0002-0000-2D00-000008000000}">
      <formula1>$G$27:$G$29</formula1>
    </dataValidation>
    <dataValidation type="list" allowBlank="1" showInputMessage="1" showErrorMessage="1" promptTitle="Impatto" prompt="Selezionare una delle possibili opzioni dal menu a tendina" sqref="B35" xr:uid="{00000000-0002-0000-2D00-000009000000}">
      <formula1>$G$48:$G$54</formula1>
    </dataValidation>
    <dataValidation type="list" allowBlank="1" showInputMessage="1" showErrorMessage="1" promptTitle="Impatto" prompt="Selezionare una delle possibili opzioni dal menu a tendina" sqref="B38" xr:uid="{00000000-0002-0000-2D00-00000A000000}">
      <formula1>$G$56:$G$61</formula1>
    </dataValidation>
  </dataValidations>
  <hyperlinks>
    <hyperlink ref="D4:F4" location="'Indice Schede'!A1" display="Torna all'indice" xr:uid="{00000000-0004-0000-2D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68"/>
  <sheetViews>
    <sheetView topLeftCell="A39"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Schede'!B55,"non utilizzata")</f>
        <v>44</v>
      </c>
      <c r="D2" s="107" t="s">
        <v>80</v>
      </c>
      <c r="E2" s="108"/>
      <c r="F2" s="67" t="s">
        <v>36</v>
      </c>
      <c r="H2" t="s">
        <v>36</v>
      </c>
    </row>
    <row r="3" spans="1:8" ht="45" customHeight="1" thickBot="1" x14ac:dyDescent="0.3">
      <c r="A3" s="114" t="s">
        <v>134</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47</v>
      </c>
      <c r="G7" s="8" t="s">
        <v>45</v>
      </c>
      <c r="H7">
        <v>2</v>
      </c>
    </row>
    <row r="8" spans="1:8" ht="30" customHeight="1" thickBot="1" x14ac:dyDescent="0.3">
      <c r="A8" s="23" t="s">
        <v>49</v>
      </c>
      <c r="B8" s="22">
        <f>VLOOKUP(B7,G5:H10,2,FALSE)</f>
        <v>4</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2.6666666666666665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3.333333333333333</v>
      </c>
    </row>
    <row r="45" spans="1:8" ht="30" customHeight="1" thickBot="1" x14ac:dyDescent="0.3">
      <c r="A45" s="34"/>
      <c r="B45" s="35"/>
    </row>
    <row r="46" spans="1:8" ht="30" customHeight="1" thickBot="1" x14ac:dyDescent="0.3">
      <c r="A46" s="112" t="s">
        <v>119</v>
      </c>
      <c r="B46" s="118"/>
    </row>
    <row r="47" spans="1:8" ht="69" customHeight="1" thickBot="1" x14ac:dyDescent="0.3">
      <c r="A47" s="103" t="s">
        <v>248</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2E00-000000000000}">
      <formula1>$G$56:$G$61</formula1>
    </dataValidation>
    <dataValidation type="list" allowBlank="1" showInputMessage="1" showErrorMessage="1" promptTitle="Impatto" prompt="Selezionare una delle possibili opzioni dal menu a tendina" sqref="B35" xr:uid="{00000000-0002-0000-2E00-000001000000}">
      <formula1>$G$48:$G$54</formula1>
    </dataValidation>
    <dataValidation type="list" allowBlank="1" showInputMessage="1" showErrorMessage="1" promptTitle="Impatto" prompt="Selezionare una delle possibili opzioni dal menu a tendina" sqref="B32" xr:uid="{00000000-0002-0000-2E00-000002000000}">
      <formula1>$G$27:$G$29</formula1>
    </dataValidation>
    <dataValidation type="list" allowBlank="1" showInputMessage="1" showErrorMessage="1" promptTitle="Impatto" prompt="Selezionare una delle possibili opzioni dal menu a tendina" sqref="B29" xr:uid="{00000000-0002-0000-2E00-000003000000}">
      <formula1>$G$38:$G$43</formula1>
    </dataValidation>
    <dataValidation type="list" allowBlank="1" showInputMessage="1" showErrorMessage="1" promptTitle="Seleziona" prompt="Selezionare una delle possibili opzioni dal menu a tendina" sqref="F2" xr:uid="{00000000-0002-0000-2E00-000004000000}">
      <formula1>$H$2:$H$3</formula1>
    </dataValidation>
    <dataValidation type="list" allowBlank="1" showInputMessage="1" showErrorMessage="1" promptTitle="Criterio" prompt="Selezionare una delle possibili opzioni dal menu a tendina" sqref="B22" xr:uid="{00000000-0002-0000-2E00-000005000000}">
      <formula1>$G$31:$G$36</formula1>
    </dataValidation>
    <dataValidation type="list" allowBlank="1" showInputMessage="1" showErrorMessage="1" promptTitle="Criterio" prompt="Selezionare una delle possibili opzioni dal menu a tendina" sqref="B19" xr:uid="{00000000-0002-0000-2E00-000006000000}">
      <formula1>$G$27:$G$29</formula1>
    </dataValidation>
    <dataValidation type="list" allowBlank="1" showInputMessage="1" showErrorMessage="1" promptTitle="Criterio" prompt="Selezionare una delle possibili opzioni dal menu a tendina" sqref="B16" xr:uid="{00000000-0002-0000-2E00-000007000000}">
      <formula1>$G$22:$G$25</formula1>
    </dataValidation>
    <dataValidation type="list" allowBlank="1" showInputMessage="1" showErrorMessage="1" promptTitle="Criterio" prompt="Selezionare una delle possibili opzioni dal menu a tendina" sqref="B7" xr:uid="{00000000-0002-0000-2E00-000008000000}">
      <formula1>$G$5:$G$10</formula1>
    </dataValidation>
    <dataValidation type="list" allowBlank="1" showInputMessage="1" showErrorMessage="1" promptTitle="Criterio" prompt="Selezionare una delle possibili opzioni dal menu a tendina" sqref="B13" xr:uid="{00000000-0002-0000-2E00-000009000000}">
      <formula1>$G$17:$G$20</formula1>
    </dataValidation>
    <dataValidation type="list" allowBlank="1" showInputMessage="1" showErrorMessage="1" promptTitle="Criterio" prompt="Selezionare una delle possibili opzioni dal menu a tendina" sqref="B10" xr:uid="{00000000-0002-0000-2E00-00000A000000}">
      <formula1>$G$13:$G$15</formula1>
    </dataValidation>
  </dataValidations>
  <hyperlinks>
    <hyperlink ref="D4:F4" location="'Indice Schede'!A1" display="Torna all'indice" xr:uid="{00000000-0004-0000-2E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68"/>
  <sheetViews>
    <sheetView topLeftCell="A39"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Schede'!B56,"non utilizzata")</f>
        <v>45</v>
      </c>
      <c r="D2" s="107" t="s">
        <v>80</v>
      </c>
      <c r="E2" s="108"/>
      <c r="F2" s="67" t="s">
        <v>36</v>
      </c>
      <c r="H2" t="s">
        <v>36</v>
      </c>
    </row>
    <row r="3" spans="1:8" ht="45" customHeight="1" thickBot="1" x14ac:dyDescent="0.3">
      <c r="A3" s="114" t="s">
        <v>30</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44</v>
      </c>
      <c r="G7" s="8" t="s">
        <v>45</v>
      </c>
      <c r="H7">
        <v>2</v>
      </c>
    </row>
    <row r="8" spans="1:8" ht="30" customHeight="1" thickBot="1" x14ac:dyDescent="0.3">
      <c r="A8" s="23" t="s">
        <v>49</v>
      </c>
      <c r="B8" s="22">
        <f>VLOOKUP(B7,G5:H10,2,FALSE)</f>
        <v>1</v>
      </c>
      <c r="G8" s="7" t="s">
        <v>46</v>
      </c>
      <c r="H8">
        <v>3</v>
      </c>
    </row>
    <row r="9" spans="1:8" ht="30" customHeight="1" thickBot="1" x14ac:dyDescent="0.3">
      <c r="A9" s="105" t="s">
        <v>50</v>
      </c>
      <c r="B9" s="106"/>
      <c r="G9" s="7" t="s">
        <v>47</v>
      </c>
      <c r="H9">
        <v>4</v>
      </c>
    </row>
    <row r="10" spans="1:8" ht="30" customHeight="1" thickBot="1" x14ac:dyDescent="0.3">
      <c r="A10" s="25" t="s">
        <v>51</v>
      </c>
      <c r="B10" s="66" t="s">
        <v>52</v>
      </c>
      <c r="G10" s="7" t="s">
        <v>48</v>
      </c>
      <c r="H10">
        <v>5</v>
      </c>
    </row>
    <row r="11" spans="1:8" ht="30" customHeight="1" thickBot="1" x14ac:dyDescent="0.3">
      <c r="A11" s="26" t="s">
        <v>49</v>
      </c>
      <c r="B11" s="22">
        <f>VLOOKUP(B10,G13:H15,2,FALSE)</f>
        <v>2</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f>VLOOKUP(B22,G31:H36,2,FALSE)</f>
        <v>2</v>
      </c>
      <c r="G23" s="11" t="s">
        <v>61</v>
      </c>
      <c r="H23">
        <v>1</v>
      </c>
    </row>
    <row r="24" spans="1:8" ht="30" customHeight="1" thickBot="1" x14ac:dyDescent="0.3">
      <c r="A24" s="19" t="s">
        <v>74</v>
      </c>
      <c r="B24" s="31">
        <f>IFERROR((B8+B11+B14+B17+B20+B23)/6,"-")</f>
        <v>1.6666666666666667</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1.6666666666666667</v>
      </c>
    </row>
    <row r="45" spans="1:8" ht="30" customHeight="1" thickBot="1" x14ac:dyDescent="0.3">
      <c r="A45" s="34"/>
      <c r="B45" s="35"/>
    </row>
    <row r="46" spans="1:8" ht="30" customHeight="1" thickBot="1" x14ac:dyDescent="0.3">
      <c r="A46" s="112" t="s">
        <v>119</v>
      </c>
      <c r="B46" s="118"/>
    </row>
    <row r="47" spans="1:8" ht="53.25" customHeight="1" thickBot="1" x14ac:dyDescent="0.3">
      <c r="A47" s="103" t="s">
        <v>212</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2F00-000000000000}">
      <formula1>$G$13:$G$15</formula1>
    </dataValidation>
    <dataValidation type="list" allowBlank="1" showInputMessage="1" showErrorMessage="1" promptTitle="Criterio" prompt="Selezionare una delle possibili opzioni dal menu a tendina" sqref="B13" xr:uid="{00000000-0002-0000-2F00-000001000000}">
      <formula1>$G$17:$G$20</formula1>
    </dataValidation>
    <dataValidation type="list" allowBlank="1" showInputMessage="1" showErrorMessage="1" promptTitle="Criterio" prompt="Selezionare una delle possibili opzioni dal menu a tendina" sqref="B7" xr:uid="{00000000-0002-0000-2F00-000002000000}">
      <formula1>$G$5:$G$10</formula1>
    </dataValidation>
    <dataValidation type="list" allowBlank="1" showInputMessage="1" showErrorMessage="1" promptTitle="Criterio" prompt="Selezionare una delle possibili opzioni dal menu a tendina" sqref="B16" xr:uid="{00000000-0002-0000-2F00-000003000000}">
      <formula1>$G$22:$G$25</formula1>
    </dataValidation>
    <dataValidation type="list" allowBlank="1" showInputMessage="1" showErrorMessage="1" promptTitle="Criterio" prompt="Selezionare una delle possibili opzioni dal menu a tendina" sqref="B19" xr:uid="{00000000-0002-0000-2F00-000004000000}">
      <formula1>$G$27:$G$29</formula1>
    </dataValidation>
    <dataValidation type="list" allowBlank="1" showInputMessage="1" showErrorMessage="1" promptTitle="Criterio" prompt="Selezionare una delle possibili opzioni dal menu a tendina" sqref="B22" xr:uid="{00000000-0002-0000-2F00-000005000000}">
      <formula1>$G$31:$G$36</formula1>
    </dataValidation>
    <dataValidation type="list" allowBlank="1" showInputMessage="1" showErrorMessage="1" promptTitle="Seleziona" prompt="Selezionare una delle possibili opzioni dal menu a tendina" sqref="F2" xr:uid="{00000000-0002-0000-2F00-000006000000}">
      <formula1>$H$2:$H$3</formula1>
    </dataValidation>
    <dataValidation type="list" allowBlank="1" showInputMessage="1" showErrorMessage="1" promptTitle="Impatto" prompt="Selezionare una delle possibili opzioni dal menu a tendina" sqref="B29" xr:uid="{00000000-0002-0000-2F00-000007000000}">
      <formula1>$G$38:$G$43</formula1>
    </dataValidation>
    <dataValidation type="list" allowBlank="1" showInputMessage="1" showErrorMessage="1" promptTitle="Impatto" prompt="Selezionare una delle possibili opzioni dal menu a tendina" sqref="B32" xr:uid="{00000000-0002-0000-2F00-000008000000}">
      <formula1>$G$27:$G$29</formula1>
    </dataValidation>
    <dataValidation type="list" allowBlank="1" showInputMessage="1" showErrorMessage="1" promptTitle="Impatto" prompt="Selezionare una delle possibili opzioni dal menu a tendina" sqref="B35" xr:uid="{00000000-0002-0000-2F00-000009000000}">
      <formula1>$G$48:$G$54</formula1>
    </dataValidation>
    <dataValidation type="list" allowBlank="1" showInputMessage="1" showErrorMessage="1" promptTitle="Impatto" prompt="Selezionare una delle possibili opzioni dal menu a tendina" sqref="B38" xr:uid="{00000000-0002-0000-2F00-00000A000000}">
      <formula1>$G$56:$G$61</formula1>
    </dataValidation>
  </dataValidations>
  <hyperlinks>
    <hyperlink ref="D4:F4" location="'Indice Schede'!A1" display="Torna all'indice" xr:uid="{00000000-0004-0000-2F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68"/>
  <sheetViews>
    <sheetView topLeftCell="A38"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Schede'!B57,"non utilizzata")</f>
        <v>46</v>
      </c>
      <c r="D2" s="107" t="s">
        <v>80</v>
      </c>
      <c r="E2" s="108"/>
      <c r="F2" s="67" t="s">
        <v>36</v>
      </c>
      <c r="H2" t="s">
        <v>36</v>
      </c>
    </row>
    <row r="3" spans="1:8" ht="45" customHeight="1" thickBot="1" x14ac:dyDescent="0.3">
      <c r="A3" s="114" t="s">
        <v>30</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c r="G20" s="11" t="s">
        <v>58</v>
      </c>
      <c r="H20">
        <v>5</v>
      </c>
    </row>
    <row r="21" spans="1:8" ht="30" customHeight="1" x14ac:dyDescent="0.25">
      <c r="A21" s="105" t="s">
        <v>67</v>
      </c>
      <c r="B21" s="106"/>
    </row>
    <row r="22" spans="1:8" ht="30" customHeight="1" thickBot="1" x14ac:dyDescent="0.3">
      <c r="A22" s="29" t="s">
        <v>68</v>
      </c>
      <c r="B22" s="65" t="s">
        <v>70</v>
      </c>
      <c r="G22" s="7" t="s">
        <v>77</v>
      </c>
      <c r="H22" t="s">
        <v>76</v>
      </c>
    </row>
    <row r="23" spans="1:8" ht="30" customHeight="1" thickBot="1" x14ac:dyDescent="0.3">
      <c r="A23" s="15" t="s">
        <v>49</v>
      </c>
      <c r="B23" s="30"/>
      <c r="G23" s="11" t="s">
        <v>61</v>
      </c>
      <c r="H23">
        <v>1</v>
      </c>
    </row>
    <row r="24" spans="1:8" ht="30" customHeight="1" thickBot="1" x14ac:dyDescent="0.3">
      <c r="A24" s="19" t="s">
        <v>74</v>
      </c>
      <c r="B24" s="31">
        <f>IFERROR((B8+B11+B14+B17+B20+B23)/6,"-")</f>
        <v>0</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c r="G39" s="7" t="s">
        <v>102</v>
      </c>
      <c r="H39">
        <v>1</v>
      </c>
    </row>
    <row r="40" spans="1:8" ht="30" customHeight="1" thickBot="1" x14ac:dyDescent="0.3">
      <c r="A40" s="32" t="s">
        <v>99</v>
      </c>
      <c r="B40" s="31">
        <f>IFERROR((B30+B33+B36+B39)/4,"-")</f>
        <v>0</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v>
      </c>
    </row>
    <row r="45" spans="1:8" ht="30" customHeight="1" thickBot="1" x14ac:dyDescent="0.3">
      <c r="A45" s="34"/>
      <c r="B45" s="35"/>
    </row>
    <row r="46" spans="1:8" ht="30" customHeight="1" thickBot="1" x14ac:dyDescent="0.3">
      <c r="A46" s="112" t="s">
        <v>119</v>
      </c>
      <c r="B46" s="118"/>
    </row>
    <row r="47" spans="1:8" ht="78" customHeight="1" thickBot="1" x14ac:dyDescent="0.3">
      <c r="A47" s="103"/>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3000-000000000000}">
      <formula1>$G$56:$G$61</formula1>
    </dataValidation>
    <dataValidation type="list" allowBlank="1" showInputMessage="1" showErrorMessage="1" promptTitle="Impatto" prompt="Selezionare una delle possibili opzioni dal menu a tendina" sqref="B35" xr:uid="{00000000-0002-0000-3000-000001000000}">
      <formula1>$G$48:$G$54</formula1>
    </dataValidation>
    <dataValidation type="list" allowBlank="1" showInputMessage="1" showErrorMessage="1" promptTitle="Impatto" prompt="Selezionare una delle possibili opzioni dal menu a tendina" sqref="B32" xr:uid="{00000000-0002-0000-3000-000002000000}">
      <formula1>$G$27:$G$29</formula1>
    </dataValidation>
    <dataValidation type="list" allowBlank="1" showInputMessage="1" showErrorMessage="1" promptTitle="Impatto" prompt="Selezionare una delle possibili opzioni dal menu a tendina" sqref="B29" xr:uid="{00000000-0002-0000-3000-000003000000}">
      <formula1>$G$38:$G$43</formula1>
    </dataValidation>
    <dataValidation type="list" allowBlank="1" showInputMessage="1" showErrorMessage="1" promptTitle="Seleziona" prompt="Selezionare una delle possibili opzioni dal menu a tendina" sqref="F2" xr:uid="{00000000-0002-0000-3000-000004000000}">
      <formula1>$H$2:$H$3</formula1>
    </dataValidation>
    <dataValidation type="list" allowBlank="1" showInputMessage="1" showErrorMessage="1" promptTitle="Criterio" prompt="Selezionare una delle possibili opzioni dal menu a tendina" sqref="B22" xr:uid="{00000000-0002-0000-3000-000005000000}">
      <formula1>$G$31:$G$36</formula1>
    </dataValidation>
    <dataValidation type="list" allowBlank="1" showInputMessage="1" showErrorMessage="1" promptTitle="Criterio" prompt="Selezionare una delle possibili opzioni dal menu a tendina" sqref="B19" xr:uid="{00000000-0002-0000-3000-000006000000}">
      <formula1>$G$27:$G$29</formula1>
    </dataValidation>
    <dataValidation type="list" allowBlank="1" showInputMessage="1" showErrorMessage="1" promptTitle="Criterio" prompt="Selezionare una delle possibili opzioni dal menu a tendina" sqref="B16" xr:uid="{00000000-0002-0000-3000-000007000000}">
      <formula1>$G$22:$G$25</formula1>
    </dataValidation>
    <dataValidation type="list" allowBlank="1" showInputMessage="1" showErrorMessage="1" promptTitle="Criterio" prompt="Selezionare una delle possibili opzioni dal menu a tendina" sqref="B7" xr:uid="{00000000-0002-0000-3000-000008000000}">
      <formula1>$G$5:$G$10</formula1>
    </dataValidation>
    <dataValidation type="list" allowBlank="1" showInputMessage="1" showErrorMessage="1" promptTitle="Criterio" prompt="Selezionare una delle possibili opzioni dal menu a tendina" sqref="B13" xr:uid="{00000000-0002-0000-3000-000009000000}">
      <formula1>$G$17:$G$20</formula1>
    </dataValidation>
    <dataValidation type="list" allowBlank="1" showInputMessage="1" showErrorMessage="1" promptTitle="Criterio" prompt="Selezionare una delle possibili opzioni dal menu a tendina" sqref="B10" xr:uid="{00000000-0002-0000-3000-00000A000000}">
      <formula1>$G$13:$G$15</formula1>
    </dataValidation>
  </dataValidations>
  <hyperlinks>
    <hyperlink ref="D4:F4" location="'Indice Schede'!A1" display="Torna all'indice" xr:uid="{00000000-0004-0000-30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68"/>
  <sheetViews>
    <sheetView topLeftCell="A36"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Schede'!B58,"non utilizzata")</f>
        <v>47</v>
      </c>
      <c r="D2" s="107" t="s">
        <v>80</v>
      </c>
      <c r="E2" s="108"/>
      <c r="F2" s="67" t="s">
        <v>36</v>
      </c>
      <c r="H2" t="s">
        <v>36</v>
      </c>
    </row>
    <row r="3" spans="1:8" ht="45" customHeight="1" thickBot="1" x14ac:dyDescent="0.3">
      <c r="A3" s="114" t="s">
        <v>31</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46</v>
      </c>
      <c r="G7" s="8" t="s">
        <v>45</v>
      </c>
      <c r="H7">
        <v>2</v>
      </c>
    </row>
    <row r="8" spans="1:8" ht="30" customHeight="1" thickBot="1" x14ac:dyDescent="0.3">
      <c r="A8" s="23" t="s">
        <v>49</v>
      </c>
      <c r="B8" s="22"/>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c r="G20" s="11" t="s">
        <v>58</v>
      </c>
      <c r="H20">
        <v>5</v>
      </c>
    </row>
    <row r="21" spans="1:8" ht="30" customHeight="1" x14ac:dyDescent="0.25">
      <c r="A21" s="105" t="s">
        <v>67</v>
      </c>
      <c r="B21" s="106"/>
    </row>
    <row r="22" spans="1:8" ht="30" customHeight="1" thickBot="1" x14ac:dyDescent="0.3">
      <c r="A22" s="29" t="s">
        <v>68</v>
      </c>
      <c r="B22" s="65" t="s">
        <v>72</v>
      </c>
      <c r="G22" s="7" t="s">
        <v>77</v>
      </c>
      <c r="H22" t="s">
        <v>76</v>
      </c>
    </row>
    <row r="23" spans="1:8" ht="30" customHeight="1" thickBot="1" x14ac:dyDescent="0.3">
      <c r="A23" s="15" t="s">
        <v>49</v>
      </c>
      <c r="B23" s="30"/>
      <c r="G23" s="11" t="s">
        <v>61</v>
      </c>
      <c r="H23">
        <v>1</v>
      </c>
    </row>
    <row r="24" spans="1:8" ht="30" customHeight="1" thickBot="1" x14ac:dyDescent="0.3">
      <c r="A24" s="19" t="s">
        <v>74</v>
      </c>
      <c r="B24" s="31">
        <f>IFERROR((B8+B11+B14+B17+B20+B23)/6,"-")</f>
        <v>0</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112</v>
      </c>
      <c r="G38" s="7" t="s">
        <v>77</v>
      </c>
      <c r="H38" t="s">
        <v>76</v>
      </c>
    </row>
    <row r="39" spans="1:8" ht="30" customHeight="1" thickBot="1" x14ac:dyDescent="0.3">
      <c r="A39" s="15" t="s">
        <v>49</v>
      </c>
      <c r="B39" s="30"/>
      <c r="G39" s="7" t="s">
        <v>102</v>
      </c>
      <c r="H39">
        <v>1</v>
      </c>
    </row>
    <row r="40" spans="1:8" ht="30" customHeight="1" thickBot="1" x14ac:dyDescent="0.3">
      <c r="A40" s="32" t="s">
        <v>99</v>
      </c>
      <c r="B40" s="31">
        <f>IFERROR((B30+B33+B36+B39)/4,"-")</f>
        <v>0</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0</v>
      </c>
    </row>
    <row r="45" spans="1:8" ht="30" customHeight="1" thickBot="1" x14ac:dyDescent="0.3">
      <c r="A45" s="34"/>
      <c r="B45" s="35"/>
    </row>
    <row r="46" spans="1:8" ht="30" customHeight="1" thickBot="1" x14ac:dyDescent="0.3">
      <c r="A46" s="112" t="s">
        <v>119</v>
      </c>
      <c r="B46" s="118"/>
    </row>
    <row r="47" spans="1:8" ht="55.5" customHeight="1" thickBot="1" x14ac:dyDescent="0.3">
      <c r="A47" s="103"/>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xr:uid="{00000000-0002-0000-3100-000000000000}">
      <formula1>$G$13:$G$15</formula1>
    </dataValidation>
    <dataValidation type="list" allowBlank="1" showInputMessage="1" showErrorMessage="1" promptTitle="Criterio" prompt="Selezionare una delle possibili opzioni dal menu a tendina" sqref="B13" xr:uid="{00000000-0002-0000-3100-000001000000}">
      <formula1>$G$17:$G$20</formula1>
    </dataValidation>
    <dataValidation type="list" allowBlank="1" showInputMessage="1" showErrorMessage="1" promptTitle="Criterio" prompt="Selezionare una delle possibili opzioni dal menu a tendina" sqref="B7" xr:uid="{00000000-0002-0000-3100-000002000000}">
      <formula1>$G$5:$G$10</formula1>
    </dataValidation>
    <dataValidation type="list" allowBlank="1" showInputMessage="1" showErrorMessage="1" promptTitle="Criterio" prompt="Selezionare una delle possibili opzioni dal menu a tendina" sqref="B16" xr:uid="{00000000-0002-0000-3100-000003000000}">
      <formula1>$G$22:$G$25</formula1>
    </dataValidation>
    <dataValidation type="list" allowBlank="1" showInputMessage="1" showErrorMessage="1" promptTitle="Criterio" prompt="Selezionare una delle possibili opzioni dal menu a tendina" sqref="B19" xr:uid="{00000000-0002-0000-3100-000004000000}">
      <formula1>$G$27:$G$29</formula1>
    </dataValidation>
    <dataValidation type="list" allowBlank="1" showInputMessage="1" showErrorMessage="1" promptTitle="Criterio" prompt="Selezionare una delle possibili opzioni dal menu a tendina" sqref="B22" xr:uid="{00000000-0002-0000-3100-000005000000}">
      <formula1>$G$31:$G$36</formula1>
    </dataValidation>
    <dataValidation type="list" allowBlank="1" showInputMessage="1" showErrorMessage="1" promptTitle="Seleziona" prompt="Selezionare una delle possibili opzioni dal menu a tendina" sqref="F2" xr:uid="{00000000-0002-0000-3100-000006000000}">
      <formula1>$H$2:$H$3</formula1>
    </dataValidation>
    <dataValidation type="list" allowBlank="1" showInputMessage="1" showErrorMessage="1" promptTitle="Impatto" prompt="Selezionare una delle possibili opzioni dal menu a tendina" sqref="B29" xr:uid="{00000000-0002-0000-3100-000007000000}">
      <formula1>$G$38:$G$43</formula1>
    </dataValidation>
    <dataValidation type="list" allowBlank="1" showInputMessage="1" showErrorMessage="1" promptTitle="Impatto" prompt="Selezionare una delle possibili opzioni dal menu a tendina" sqref="B32" xr:uid="{00000000-0002-0000-3100-000008000000}">
      <formula1>$G$27:$G$29</formula1>
    </dataValidation>
    <dataValidation type="list" allowBlank="1" showInputMessage="1" showErrorMessage="1" promptTitle="Impatto" prompt="Selezionare una delle possibili opzioni dal menu a tendina" sqref="B35" xr:uid="{00000000-0002-0000-3100-000009000000}">
      <formula1>$G$48:$G$54</formula1>
    </dataValidation>
    <dataValidation type="list" allowBlank="1" showInputMessage="1" showErrorMessage="1" promptTitle="Impatto" prompt="Selezionare una delle possibili opzioni dal menu a tendina" sqref="B38" xr:uid="{00000000-0002-0000-3100-00000A000000}">
      <formula1>$G$56:$G$61</formula1>
    </dataValidation>
  </dataValidations>
  <hyperlinks>
    <hyperlink ref="D4:F4" location="'Indice Schede'!A1" display="Torna all'indice" xr:uid="{00000000-0004-0000-31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H68"/>
  <sheetViews>
    <sheetView topLeftCell="A39"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f>IF(F2="SI",'Indice Schede'!B59,"non utilizzata")</f>
        <v>48</v>
      </c>
      <c r="D2" s="107" t="s">
        <v>80</v>
      </c>
      <c r="E2" s="108"/>
      <c r="F2" s="67" t="s">
        <v>36</v>
      </c>
      <c r="H2" t="s">
        <v>36</v>
      </c>
    </row>
    <row r="3" spans="1:8" ht="45" customHeight="1" thickBot="1" x14ac:dyDescent="0.3">
      <c r="A3" s="114" t="s">
        <v>32</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48</v>
      </c>
      <c r="G7" s="8" t="s">
        <v>45</v>
      </c>
      <c r="H7">
        <v>2</v>
      </c>
    </row>
    <row r="8" spans="1:8" ht="30" customHeight="1" thickBot="1" x14ac:dyDescent="0.3">
      <c r="A8" s="23" t="s">
        <v>49</v>
      </c>
      <c r="B8" s="22">
        <f>VLOOKUP(B7,G5:H10,2,FALSE)</f>
        <v>5</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71</v>
      </c>
      <c r="G22" s="7" t="s">
        <v>77</v>
      </c>
      <c r="H22" t="s">
        <v>76</v>
      </c>
    </row>
    <row r="23" spans="1:8" ht="30" customHeight="1" thickBot="1" x14ac:dyDescent="0.3">
      <c r="A23" s="15" t="s">
        <v>49</v>
      </c>
      <c r="B23" s="30">
        <f>VLOOKUP(B22,G31:H36,2,FALSE)</f>
        <v>3</v>
      </c>
      <c r="G23" s="11" t="s">
        <v>61</v>
      </c>
      <c r="H23">
        <v>1</v>
      </c>
    </row>
    <row r="24" spans="1:8" ht="30" customHeight="1" thickBot="1" x14ac:dyDescent="0.3">
      <c r="A24" s="19" t="s">
        <v>74</v>
      </c>
      <c r="B24" s="31">
        <f>IFERROR((B8+B11+B14+B17+B20+B23)/6,"-")</f>
        <v>3</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f>IFERROR((B30+B33+B36+B39)/4,"-")</f>
        <v>1.25</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3.75</v>
      </c>
    </row>
    <row r="45" spans="1:8" ht="30" customHeight="1" thickBot="1" x14ac:dyDescent="0.3">
      <c r="A45" s="34"/>
      <c r="B45" s="35"/>
    </row>
    <row r="46" spans="1:8" ht="30" customHeight="1" thickBot="1" x14ac:dyDescent="0.3">
      <c r="A46" s="112" t="s">
        <v>119</v>
      </c>
      <c r="B46" s="118"/>
    </row>
    <row r="47" spans="1:8" ht="86.25" customHeight="1" thickBot="1" x14ac:dyDescent="0.3">
      <c r="A47" s="103" t="s">
        <v>249</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xr:uid="{00000000-0002-0000-3200-000000000000}">
      <formula1>$G$56:$G$61</formula1>
    </dataValidation>
    <dataValidation type="list" allowBlank="1" showInputMessage="1" showErrorMessage="1" promptTitle="Impatto" prompt="Selezionare una delle possibili opzioni dal menu a tendina" sqref="B35" xr:uid="{00000000-0002-0000-3200-000001000000}">
      <formula1>$G$48:$G$54</formula1>
    </dataValidation>
    <dataValidation type="list" allowBlank="1" showInputMessage="1" showErrorMessage="1" promptTitle="Impatto" prompt="Selezionare una delle possibili opzioni dal menu a tendina" sqref="B32" xr:uid="{00000000-0002-0000-3200-000002000000}">
      <formula1>$G$27:$G$29</formula1>
    </dataValidation>
    <dataValidation type="list" allowBlank="1" showInputMessage="1" showErrorMessage="1" promptTitle="Impatto" prompt="Selezionare una delle possibili opzioni dal menu a tendina" sqref="B29" xr:uid="{00000000-0002-0000-3200-000003000000}">
      <formula1>$G$38:$G$43</formula1>
    </dataValidation>
    <dataValidation type="list" allowBlank="1" showInputMessage="1" showErrorMessage="1" promptTitle="Seleziona" prompt="Selezionare una delle possibili opzioni dal menu a tendina" sqref="F2" xr:uid="{00000000-0002-0000-3200-000004000000}">
      <formula1>$H$2:$H$3</formula1>
    </dataValidation>
    <dataValidation type="list" allowBlank="1" showInputMessage="1" showErrorMessage="1" promptTitle="Criterio" prompt="Selezionare una delle possibili opzioni dal menu a tendina" sqref="B22" xr:uid="{00000000-0002-0000-3200-000005000000}">
      <formula1>$G$31:$G$36</formula1>
    </dataValidation>
    <dataValidation type="list" allowBlank="1" showInputMessage="1" showErrorMessage="1" promptTitle="Criterio" prompt="Selezionare una delle possibili opzioni dal menu a tendina" sqref="B19" xr:uid="{00000000-0002-0000-3200-000006000000}">
      <formula1>$G$27:$G$29</formula1>
    </dataValidation>
    <dataValidation type="list" allowBlank="1" showInputMessage="1" showErrorMessage="1" promptTitle="Criterio" prompt="Selezionare una delle possibili opzioni dal menu a tendina" sqref="B16" xr:uid="{00000000-0002-0000-3200-000007000000}">
      <formula1>$G$22:$G$25</formula1>
    </dataValidation>
    <dataValidation type="list" allowBlank="1" showInputMessage="1" showErrorMessage="1" promptTitle="Criterio" prompt="Selezionare una delle possibili opzioni dal menu a tendina" sqref="B7" xr:uid="{00000000-0002-0000-3200-000008000000}">
      <formula1>$G$5:$G$10</formula1>
    </dataValidation>
    <dataValidation type="list" allowBlank="1" showInputMessage="1" showErrorMessage="1" promptTitle="Criterio" prompt="Selezionare una delle possibili opzioni dal menu a tendina" sqref="B13" xr:uid="{00000000-0002-0000-3200-000009000000}">
      <formula1>$G$17:$G$20</formula1>
    </dataValidation>
    <dataValidation type="list" allowBlank="1" showInputMessage="1" showErrorMessage="1" promptTitle="Criterio" prompt="Selezionare una delle possibili opzioni dal menu a tendina" sqref="B10" xr:uid="{00000000-0002-0000-3200-00000A000000}">
      <formula1>$G$13:$G$15</formula1>
    </dataValidation>
  </dataValidations>
  <hyperlinks>
    <hyperlink ref="D4:F4" location="'Indice Schede'!A1" display="Torna all'indice" xr:uid="{00000000-0004-0000-32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H68"/>
  <sheetViews>
    <sheetView topLeftCell="A40" zoomScaleNormal="100" zoomScaleSheetLayoutView="100" workbookViewId="0"/>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c r="A1" s="75"/>
    </row>
    <row r="2" spans="1:8" ht="24" customHeight="1" thickTop="1" thickBot="1" x14ac:dyDescent="0.3">
      <c r="A2" s="14" t="s">
        <v>79</v>
      </c>
      <c r="B2" s="18">
        <f>IF(F2="SI",'Indice Schede'!B60,"non utilizzata")</f>
        <v>49</v>
      </c>
      <c r="D2" s="107" t="s">
        <v>80</v>
      </c>
      <c r="E2" s="108"/>
      <c r="F2" s="67" t="s">
        <v>36</v>
      </c>
      <c r="H2" t="s">
        <v>36</v>
      </c>
    </row>
    <row r="3" spans="1:8" ht="45" customHeight="1" thickBot="1" x14ac:dyDescent="0.3">
      <c r="A3" s="114" t="s">
        <v>254</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56</v>
      </c>
      <c r="G13" s="7" t="s">
        <v>77</v>
      </c>
      <c r="H13" t="s">
        <v>76</v>
      </c>
    </row>
    <row r="14" spans="1:8" ht="30" customHeight="1" thickBot="1" x14ac:dyDescent="0.3">
      <c r="A14" s="26" t="s">
        <v>49</v>
      </c>
      <c r="B14" s="22">
        <f>VLOOKUP(B13,G17:H20,2,FALSE)</f>
        <v>1</v>
      </c>
      <c r="G14" s="7" t="s">
        <v>52</v>
      </c>
      <c r="H14">
        <v>2</v>
      </c>
    </row>
    <row r="15" spans="1:8" ht="30" customHeight="1" thickBot="1" x14ac:dyDescent="0.3">
      <c r="A15" s="105" t="s">
        <v>59</v>
      </c>
      <c r="B15" s="106"/>
      <c r="G15" s="7" t="s">
        <v>53</v>
      </c>
      <c r="H15">
        <v>5</v>
      </c>
    </row>
    <row r="16" spans="1:8" ht="39" customHeight="1" x14ac:dyDescent="0.25">
      <c r="A16" s="28" t="s">
        <v>60</v>
      </c>
      <c r="B16" s="65" t="s">
        <v>62</v>
      </c>
    </row>
    <row r="17" spans="1:8" ht="30" customHeight="1" thickBot="1" x14ac:dyDescent="0.3">
      <c r="A17" s="15" t="s">
        <v>49</v>
      </c>
      <c r="B17" s="30">
        <f>VLOOKUP(B16,G22:H25,2,FALSE)</f>
        <v>3</v>
      </c>
      <c r="G17" s="7" t="s">
        <v>77</v>
      </c>
      <c r="H17" t="s">
        <v>76</v>
      </c>
    </row>
    <row r="18" spans="1:8" ht="30" customHeight="1" thickBot="1" x14ac:dyDescent="0.3">
      <c r="A18" s="105" t="s">
        <v>64</v>
      </c>
      <c r="B18" s="106"/>
      <c r="G18" s="11" t="s">
        <v>56</v>
      </c>
      <c r="H18">
        <v>1</v>
      </c>
    </row>
    <row r="19" spans="1:8" ht="30" customHeight="1" thickBot="1" x14ac:dyDescent="0.3">
      <c r="A19" s="29" t="s">
        <v>78</v>
      </c>
      <c r="B19" s="65" t="s">
        <v>65</v>
      </c>
      <c r="G19" s="11" t="s">
        <v>57</v>
      </c>
      <c r="H19">
        <v>3</v>
      </c>
    </row>
    <row r="20" spans="1:8" ht="30" customHeight="1" thickBot="1" x14ac:dyDescent="0.3">
      <c r="A20" s="15" t="s">
        <v>49</v>
      </c>
      <c r="B20" s="30">
        <f>VLOOKUP(B19,G27:H29,2,FALSE)</f>
        <v>1</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2.1666666666666665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91</v>
      </c>
      <c r="G35" s="11" t="s">
        <v>72</v>
      </c>
      <c r="H35">
        <v>4</v>
      </c>
    </row>
    <row r="36" spans="1:8" ht="30" customHeight="1" thickBot="1" x14ac:dyDescent="0.3">
      <c r="A36" s="15" t="s">
        <v>49</v>
      </c>
      <c r="B36" s="30">
        <f>VLOOKUP(B35,G48:H54,2,FALSE)</f>
        <v>0</v>
      </c>
      <c r="G36" s="11" t="s">
        <v>73</v>
      </c>
      <c r="H36">
        <v>5</v>
      </c>
    </row>
    <row r="37" spans="1:8" ht="30" customHeight="1" x14ac:dyDescent="0.25">
      <c r="A37" s="105" t="s">
        <v>97</v>
      </c>
      <c r="B37" s="106"/>
    </row>
    <row r="38" spans="1:8" ht="30" customHeight="1" thickBot="1" x14ac:dyDescent="0.3">
      <c r="A38" s="29" t="s">
        <v>98</v>
      </c>
      <c r="B38" s="65" t="s">
        <v>111</v>
      </c>
      <c r="G38" s="7" t="s">
        <v>77</v>
      </c>
      <c r="H38" t="s">
        <v>76</v>
      </c>
    </row>
    <row r="39" spans="1:8" ht="30" customHeight="1" thickBot="1" x14ac:dyDescent="0.3">
      <c r="A39" s="15" t="s">
        <v>49</v>
      </c>
      <c r="B39" s="30">
        <f>VLOOKUP(B38,G56:H61,2,FALSE)</f>
        <v>2</v>
      </c>
      <c r="G39" s="7" t="s">
        <v>102</v>
      </c>
      <c r="H39">
        <v>1</v>
      </c>
    </row>
    <row r="40" spans="1:8" ht="30" customHeight="1" thickBot="1" x14ac:dyDescent="0.3">
      <c r="A40" s="32" t="s">
        <v>99</v>
      </c>
      <c r="B40" s="31">
        <f>IFERROR((B30+B33+B36+B39)/4,"-")</f>
        <v>1</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2.1666666666666665</v>
      </c>
    </row>
    <row r="45" spans="1:8" ht="30" customHeight="1" thickBot="1" x14ac:dyDescent="0.3">
      <c r="A45" s="34"/>
      <c r="B45" s="35"/>
    </row>
    <row r="46" spans="1:8" ht="30" customHeight="1" thickBot="1" x14ac:dyDescent="0.3">
      <c r="A46" s="112" t="s">
        <v>119</v>
      </c>
      <c r="B46" s="118"/>
    </row>
    <row r="47" spans="1:8" ht="30" customHeight="1" thickBot="1" x14ac:dyDescent="0.3">
      <c r="A47" s="103" t="s">
        <v>257</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xr:uid="{00000000-0002-0000-3300-000000000000}">
      <formula1>$G$13:$G$15</formula1>
    </dataValidation>
    <dataValidation type="list" allowBlank="1" showInputMessage="1" showErrorMessage="1" promptTitle="Criterio" prompt="Selezionare una delle possibili opzioni dal menu a tendina" sqref="B13" xr:uid="{00000000-0002-0000-3300-000001000000}">
      <formula1>$G$17:$G$20</formula1>
    </dataValidation>
    <dataValidation type="list" allowBlank="1" showInputMessage="1" showErrorMessage="1" promptTitle="Criterio" prompt="Selezionare una delle possibili opzioni dal menu a tendina" sqref="B7" xr:uid="{00000000-0002-0000-3300-000002000000}">
      <formula1>$G$5:$G$10</formula1>
    </dataValidation>
    <dataValidation type="list" allowBlank="1" showInputMessage="1" showErrorMessage="1" promptTitle="Criterio" prompt="Selezionare una delle possibili opzioni dal menu a tendina" sqref="B16" xr:uid="{00000000-0002-0000-3300-000003000000}">
      <formula1>$G$22:$G$25</formula1>
    </dataValidation>
    <dataValidation type="list" allowBlank="1" showInputMessage="1" showErrorMessage="1" promptTitle="Criterio" prompt="Selezionare una delle possibili opzioni dal menu a tendina" sqref="B19" xr:uid="{00000000-0002-0000-3300-000004000000}">
      <formula1>$G$27:$G$29</formula1>
    </dataValidation>
    <dataValidation type="list" allowBlank="1" showInputMessage="1" showErrorMessage="1" promptTitle="Criterio" prompt="Selezionare una delle possibili opzioni dal menu a tendina" sqref="B22" xr:uid="{00000000-0002-0000-3300-000005000000}">
      <formula1>$G$31:$G$36</formula1>
    </dataValidation>
    <dataValidation type="list" allowBlank="1" showInputMessage="1" showErrorMessage="1" promptTitle="Seleziona" prompt="Selezionare una delle possibili opzioni dal menu a tendina" sqref="F2" xr:uid="{00000000-0002-0000-3300-000006000000}">
      <formula1>$H$2:$H$3</formula1>
    </dataValidation>
    <dataValidation type="list" allowBlank="1" showInputMessage="1" showErrorMessage="1" promptTitle="Impatto" prompt="Selezionare una delle possibili opzioni dal menu a tendina" sqref="B29" xr:uid="{00000000-0002-0000-3300-000007000000}">
      <formula1>$G$38:$G$43</formula1>
    </dataValidation>
    <dataValidation type="list" allowBlank="1" showInputMessage="1" showErrorMessage="1" promptTitle="Impatto" prompt="Selezionare una delle possibili opzioni dal menu a tendina" sqref="B32" xr:uid="{00000000-0002-0000-3300-000008000000}">
      <formula1>$G$27:$G$29</formula1>
    </dataValidation>
    <dataValidation type="list" allowBlank="1" showInputMessage="1" showErrorMessage="1" promptTitle="Impatto" prompt="Selezionare una delle possibili opzioni dal menu a tendina" sqref="B35" xr:uid="{00000000-0002-0000-3300-000009000000}">
      <formula1>$G$48:$G$54</formula1>
    </dataValidation>
    <dataValidation type="list" allowBlank="1" showInputMessage="1" showErrorMessage="1" promptTitle="Impatto" prompt="Selezionare una delle possibili opzioni dal menu a tendina" sqref="B38" xr:uid="{00000000-0002-0000-3300-00000A000000}">
      <formula1>$G$56:$G$61</formula1>
    </dataValidation>
  </dataValidations>
  <hyperlinks>
    <hyperlink ref="D4:F4" location="'Indice Schede'!A1" display="Torna all'indice" xr:uid="{00000000-0004-0000-33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68"/>
  <sheetViews>
    <sheetView zoomScaleNormal="100"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76" t="s">
        <v>79</v>
      </c>
      <c r="B2" s="18" t="s">
        <v>260</v>
      </c>
      <c r="D2" s="107" t="s">
        <v>80</v>
      </c>
      <c r="E2" s="108"/>
      <c r="F2" s="67" t="s">
        <v>36</v>
      </c>
      <c r="H2" t="s">
        <v>36</v>
      </c>
    </row>
    <row r="3" spans="1:8" ht="45" customHeight="1" thickTop="1" thickBot="1" x14ac:dyDescent="0.3">
      <c r="A3" s="114" t="s">
        <v>258</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45</v>
      </c>
      <c r="G7" s="8" t="s">
        <v>45</v>
      </c>
      <c r="H7">
        <v>2</v>
      </c>
    </row>
    <row r="8" spans="1:8" ht="30" customHeight="1" thickBot="1" x14ac:dyDescent="0.3">
      <c r="A8" s="23" t="s">
        <v>49</v>
      </c>
      <c r="B8" s="22">
        <f>VLOOKUP(B7,G5:H10,2,FALSE)</f>
        <v>2</v>
      </c>
      <c r="G8" s="7" t="s">
        <v>46</v>
      </c>
      <c r="H8">
        <v>3</v>
      </c>
    </row>
    <row r="9" spans="1:8" ht="30" customHeight="1" thickBot="1" x14ac:dyDescent="0.3">
      <c r="A9" s="105" t="s">
        <v>50</v>
      </c>
      <c r="B9" s="106"/>
      <c r="G9" s="7" t="s">
        <v>47</v>
      </c>
      <c r="H9">
        <v>4</v>
      </c>
    </row>
    <row r="10" spans="1:8" ht="30" customHeight="1" thickBot="1" x14ac:dyDescent="0.3">
      <c r="A10" s="25" t="s">
        <v>51</v>
      </c>
      <c r="B10" s="66" t="s">
        <v>53</v>
      </c>
      <c r="G10" s="7" t="s">
        <v>48</v>
      </c>
      <c r="H10">
        <v>5</v>
      </c>
    </row>
    <row r="11" spans="1:8" ht="30" customHeight="1" thickBot="1" x14ac:dyDescent="0.3">
      <c r="A11" s="26" t="s">
        <v>49</v>
      </c>
      <c r="B11" s="22">
        <f>VLOOKUP(B10,G13:H15,2,FALSE)</f>
        <v>5</v>
      </c>
    </row>
    <row r="12" spans="1:8" ht="30" customHeight="1" x14ac:dyDescent="0.25">
      <c r="A12" s="105" t="s">
        <v>54</v>
      </c>
      <c r="B12" s="106"/>
      <c r="G12" s="12"/>
    </row>
    <row r="13" spans="1:8" ht="30" customHeight="1" thickBot="1" x14ac:dyDescent="0.3">
      <c r="A13" s="27" t="s">
        <v>55</v>
      </c>
      <c r="B13" s="66" t="s">
        <v>58</v>
      </c>
      <c r="G13" s="7" t="s">
        <v>77</v>
      </c>
      <c r="H13" t="s">
        <v>76</v>
      </c>
    </row>
    <row r="14" spans="1:8" ht="30" customHeight="1" thickBot="1" x14ac:dyDescent="0.3">
      <c r="A14" s="26" t="s">
        <v>49</v>
      </c>
      <c r="B14" s="22">
        <f>VLOOKUP(B13,G17:H20,2,FALSE)</f>
        <v>5</v>
      </c>
      <c r="G14" s="7" t="s">
        <v>52</v>
      </c>
      <c r="H14">
        <v>2</v>
      </c>
    </row>
    <row r="15" spans="1:8" ht="30" customHeight="1" thickBot="1" x14ac:dyDescent="0.3">
      <c r="A15" s="105" t="s">
        <v>59</v>
      </c>
      <c r="B15" s="106"/>
      <c r="G15" s="7" t="s">
        <v>53</v>
      </c>
      <c r="H15">
        <v>5</v>
      </c>
    </row>
    <row r="16" spans="1:8" ht="39" customHeight="1" x14ac:dyDescent="0.25">
      <c r="A16" s="28" t="s">
        <v>60</v>
      </c>
      <c r="B16" s="65" t="s">
        <v>63</v>
      </c>
    </row>
    <row r="17" spans="1:8" ht="30" customHeight="1" thickBot="1" x14ac:dyDescent="0.3">
      <c r="A17" s="15" t="s">
        <v>49</v>
      </c>
      <c r="B17" s="30">
        <f>VLOOKUP(B16,G22:H25,2,FALSE)</f>
        <v>5</v>
      </c>
      <c r="G17" s="7" t="s">
        <v>77</v>
      </c>
      <c r="H17" t="s">
        <v>76</v>
      </c>
    </row>
    <row r="18" spans="1:8" ht="30" customHeight="1" thickBot="1" x14ac:dyDescent="0.3">
      <c r="A18" s="105" t="s">
        <v>64</v>
      </c>
      <c r="B18" s="106"/>
      <c r="G18" s="11" t="s">
        <v>56</v>
      </c>
      <c r="H18">
        <v>1</v>
      </c>
    </row>
    <row r="19" spans="1:8" ht="30" customHeight="1" thickBot="1" x14ac:dyDescent="0.3">
      <c r="A19" s="29" t="s">
        <v>78</v>
      </c>
      <c r="B19" s="65" t="s">
        <v>66</v>
      </c>
      <c r="G19" s="11" t="s">
        <v>57</v>
      </c>
      <c r="H19">
        <v>3</v>
      </c>
    </row>
    <row r="20" spans="1:8" ht="30" customHeight="1" thickBot="1" x14ac:dyDescent="0.3">
      <c r="A20" s="15" t="s">
        <v>49</v>
      </c>
      <c r="B20" s="30">
        <f>VLOOKUP(B19,G27:H29,2,FALSE)</f>
        <v>5</v>
      </c>
      <c r="G20" s="11" t="s">
        <v>58</v>
      </c>
      <c r="H20">
        <v>5</v>
      </c>
    </row>
    <row r="21" spans="1:8" ht="30" customHeight="1" x14ac:dyDescent="0.25">
      <c r="A21" s="105" t="s">
        <v>67</v>
      </c>
      <c r="B21" s="106"/>
    </row>
    <row r="22" spans="1:8" ht="30" customHeight="1" thickBot="1" x14ac:dyDescent="0.3">
      <c r="A22" s="29" t="s">
        <v>68</v>
      </c>
      <c r="B22" s="65" t="s">
        <v>69</v>
      </c>
      <c r="G22" s="7" t="s">
        <v>77</v>
      </c>
      <c r="H22" t="s">
        <v>76</v>
      </c>
    </row>
    <row r="23" spans="1:8" ht="30" customHeight="1" thickBot="1" x14ac:dyDescent="0.3">
      <c r="A23" s="15" t="s">
        <v>49</v>
      </c>
      <c r="B23" s="30">
        <f>VLOOKUP(B22,G31:H36,2,FALSE)</f>
        <v>1</v>
      </c>
      <c r="G23" s="11" t="s">
        <v>61</v>
      </c>
      <c r="H23">
        <v>1</v>
      </c>
    </row>
    <row r="24" spans="1:8" ht="30" customHeight="1" thickBot="1" x14ac:dyDescent="0.3">
      <c r="A24" s="19" t="s">
        <v>74</v>
      </c>
      <c r="B24" s="31">
        <f>IFERROR((B8+B11+B14+B17+B20+B23)/6,"-")</f>
        <v>3.8333333333333335</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102</v>
      </c>
      <c r="G29" s="11" t="s">
        <v>66</v>
      </c>
      <c r="H29">
        <v>5</v>
      </c>
    </row>
    <row r="30" spans="1:8" ht="30" customHeight="1" thickBot="1" x14ac:dyDescent="0.3">
      <c r="A30" s="15" t="s">
        <v>49</v>
      </c>
      <c r="B30" s="30">
        <f>VLOOKUP(B29,G38:H43,2,FALSE)</f>
        <v>1</v>
      </c>
    </row>
    <row r="31" spans="1:8" ht="30" customHeight="1" thickBot="1" x14ac:dyDescent="0.3">
      <c r="A31" s="105" t="s">
        <v>87</v>
      </c>
      <c r="B31" s="106"/>
      <c r="G31" s="7" t="s">
        <v>77</v>
      </c>
      <c r="H31" t="s">
        <v>76</v>
      </c>
    </row>
    <row r="32" spans="1:8" ht="42" customHeight="1" thickBot="1" x14ac:dyDescent="0.3">
      <c r="A32" s="29" t="s">
        <v>88</v>
      </c>
      <c r="B32" s="65" t="s">
        <v>65</v>
      </c>
      <c r="G32" s="11" t="s">
        <v>69</v>
      </c>
      <c r="H32">
        <v>1</v>
      </c>
    </row>
    <row r="33" spans="1:8" ht="43.5" customHeight="1" thickBot="1" x14ac:dyDescent="0.3">
      <c r="A33" s="15" t="s">
        <v>49</v>
      </c>
      <c r="B33" s="30">
        <f>VLOOKUP(B32,G27:H29,2,FALSE)</f>
        <v>1</v>
      </c>
      <c r="G33" s="11" t="s">
        <v>70</v>
      </c>
      <c r="H33">
        <v>2</v>
      </c>
    </row>
    <row r="34" spans="1:8" ht="30" customHeight="1" thickBot="1" x14ac:dyDescent="0.3">
      <c r="A34" s="105" t="s">
        <v>89</v>
      </c>
      <c r="B34" s="106"/>
      <c r="G34" s="11" t="s">
        <v>71</v>
      </c>
      <c r="H34">
        <v>3</v>
      </c>
    </row>
    <row r="35" spans="1:8" ht="30" customHeight="1" thickBot="1" x14ac:dyDescent="0.3">
      <c r="A35" s="29" t="s">
        <v>90</v>
      </c>
      <c r="B35" s="65" t="s">
        <v>93</v>
      </c>
      <c r="G35" s="11" t="s">
        <v>72</v>
      </c>
      <c r="H35">
        <v>4</v>
      </c>
    </row>
    <row r="36" spans="1:8" ht="30" customHeight="1" thickBot="1" x14ac:dyDescent="0.3">
      <c r="A36" s="15" t="s">
        <v>49</v>
      </c>
      <c r="B36" s="30">
        <f>VLOOKUP(B35,G48:H54,2,FALSE)</f>
        <v>2</v>
      </c>
      <c r="G36" s="11" t="s">
        <v>73</v>
      </c>
      <c r="H36">
        <v>5</v>
      </c>
    </row>
    <row r="37" spans="1:8" ht="30" customHeight="1" x14ac:dyDescent="0.25">
      <c r="A37" s="105" t="s">
        <v>97</v>
      </c>
      <c r="B37" s="106"/>
    </row>
    <row r="38" spans="1:8" ht="30" customHeight="1" thickBot="1" x14ac:dyDescent="0.3">
      <c r="A38" s="29" t="s">
        <v>98</v>
      </c>
      <c r="B38" s="65" t="s">
        <v>109</v>
      </c>
      <c r="G38" s="7" t="s">
        <v>77</v>
      </c>
      <c r="H38" t="s">
        <v>76</v>
      </c>
    </row>
    <row r="39" spans="1:8" ht="30" customHeight="1" thickBot="1" x14ac:dyDescent="0.3">
      <c r="A39" s="15" t="s">
        <v>49</v>
      </c>
      <c r="B39" s="30">
        <f>VLOOKUP(B38,G56:H61,2,FALSE)</f>
        <v>3</v>
      </c>
      <c r="G39" s="7" t="s">
        <v>102</v>
      </c>
      <c r="H39">
        <v>1</v>
      </c>
    </row>
    <row r="40" spans="1:8" ht="30" customHeight="1" thickBot="1" x14ac:dyDescent="0.3">
      <c r="A40" s="32" t="s">
        <v>99</v>
      </c>
      <c r="B40" s="31">
        <v>4</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f>IF(OR(B8="-",B11="-",B14="-",B17="-",B20="-",B23="-",B30="-",B33="-",B36="-",B39="-"),"Presenti campi non compilati",IFERROR(B24*B40,"-"))</f>
        <v>15.333333333333334</v>
      </c>
    </row>
    <row r="45" spans="1:8" ht="30" customHeight="1" thickBot="1" x14ac:dyDescent="0.3">
      <c r="A45" s="34"/>
      <c r="B45" s="35"/>
    </row>
    <row r="46" spans="1:8" ht="30" customHeight="1" thickBot="1" x14ac:dyDescent="0.3">
      <c r="A46" s="112" t="s">
        <v>119</v>
      </c>
      <c r="B46" s="118"/>
    </row>
    <row r="47" spans="1:8" ht="30" customHeight="1" thickBot="1" x14ac:dyDescent="0.3">
      <c r="A47" s="103" t="s">
        <v>259</v>
      </c>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xr:uid="{00000000-0002-0000-3400-000000000000}">
      <formula1>$G$56:$G$61</formula1>
    </dataValidation>
    <dataValidation type="list" allowBlank="1" showInputMessage="1" showErrorMessage="1" promptTitle="Impatto" prompt="Selezionare una delle possibili opzioni dal menu a tendina" sqref="B35" xr:uid="{00000000-0002-0000-3400-000001000000}">
      <formula1>$G$48:$G$54</formula1>
    </dataValidation>
    <dataValidation type="list" allowBlank="1" showInputMessage="1" showErrorMessage="1" promptTitle="Impatto" prompt="Selezionare una delle possibili opzioni dal menu a tendina" sqref="B32" xr:uid="{00000000-0002-0000-3400-000002000000}">
      <formula1>$G$27:$G$29</formula1>
    </dataValidation>
    <dataValidation type="list" allowBlank="1" showInputMessage="1" showErrorMessage="1" promptTitle="Impatto" prompt="Selezionare una delle possibili opzioni dal menu a tendina" sqref="B29" xr:uid="{00000000-0002-0000-3400-000003000000}">
      <formula1>$G$38:$G$43</formula1>
    </dataValidation>
    <dataValidation type="list" allowBlank="1" showInputMessage="1" showErrorMessage="1" promptTitle="Seleziona" prompt="Selezionare una delle possibili opzioni dal menu a tendina" sqref="F2" xr:uid="{00000000-0002-0000-3400-000004000000}">
      <formula1>$H$2:$H$3</formula1>
    </dataValidation>
    <dataValidation type="list" allowBlank="1" showInputMessage="1" showErrorMessage="1" promptTitle="Criterio" prompt="Selezionare una delle possibili opzioni dal menu a tendina" sqref="B22" xr:uid="{00000000-0002-0000-3400-000005000000}">
      <formula1>$G$31:$G$36</formula1>
    </dataValidation>
    <dataValidation type="list" allowBlank="1" showInputMessage="1" showErrorMessage="1" promptTitle="Criterio" prompt="Selezionare una delle possibili opzioni dal menu a tendina" sqref="B19" xr:uid="{00000000-0002-0000-3400-000006000000}">
      <formula1>$G$27:$G$29</formula1>
    </dataValidation>
    <dataValidation type="list" allowBlank="1" showInputMessage="1" showErrorMessage="1" promptTitle="Criterio" prompt="Selezionare una delle possibili opzioni dal menu a tendina" sqref="B16" xr:uid="{00000000-0002-0000-3400-000007000000}">
      <formula1>$G$22:$G$25</formula1>
    </dataValidation>
    <dataValidation type="list" allowBlank="1" showInputMessage="1" showErrorMessage="1" promptTitle="Criterio" prompt="Selezionare una delle possibili opzioni dal menu a tendina" sqref="B7" xr:uid="{00000000-0002-0000-3400-000008000000}">
      <formula1>$G$5:$G$10</formula1>
    </dataValidation>
    <dataValidation type="list" allowBlank="1" showInputMessage="1" showErrorMessage="1" promptTitle="Criterio" prompt="Selezionare una delle possibili opzioni dal menu a tendina" sqref="B13" xr:uid="{00000000-0002-0000-3400-000009000000}">
      <formula1>$G$17:$G$20</formula1>
    </dataValidation>
    <dataValidation type="list" allowBlank="1" showInputMessage="1" showErrorMessage="1" promptTitle="Criterio" prompt="Selezionare una delle possibili opzioni dal menu a tendina" sqref="B10" xr:uid="{00000000-0002-0000-3400-00000A000000}">
      <formula1>$G$13:$G$15</formula1>
    </dataValidation>
  </dataValidations>
  <hyperlinks>
    <hyperlink ref="D4:F4" location="'Indice Schede'!A1" display="Torna all'indice" xr:uid="{00000000-0004-0000-34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H68"/>
  <sheetViews>
    <sheetView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7" t="s">
        <v>80</v>
      </c>
      <c r="E2" s="108"/>
      <c r="F2" s="67" t="s">
        <v>37</v>
      </c>
      <c r="H2" t="s">
        <v>36</v>
      </c>
    </row>
    <row r="3" spans="1:8" ht="45" customHeight="1" thickBot="1" x14ac:dyDescent="0.3">
      <c r="A3" s="114" t="s">
        <v>193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5" t="s">
        <v>50</v>
      </c>
      <c r="B9" s="106"/>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5" t="s">
        <v>54</v>
      </c>
      <c r="B12" s="106"/>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5" t="s">
        <v>59</v>
      </c>
      <c r="B15" s="106"/>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5" t="s">
        <v>64</v>
      </c>
      <c r="B18" s="106"/>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5" t="s">
        <v>67</v>
      </c>
      <c r="B21" s="106"/>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5" t="s">
        <v>87</v>
      </c>
      <c r="B31" s="106"/>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5" t="s">
        <v>89</v>
      </c>
      <c r="B34" s="106"/>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5" t="s">
        <v>97</v>
      </c>
      <c r="B37" s="106"/>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2" t="s">
        <v>119</v>
      </c>
      <c r="B46" s="118"/>
    </row>
    <row r="47" spans="1:8" ht="30" customHeight="1" thickBot="1" x14ac:dyDescent="0.3">
      <c r="A47" s="103"/>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xr:uid="{00000000-0002-0000-3500-000000000000}">
      <formula1>$G$13:$G$15</formula1>
    </dataValidation>
    <dataValidation type="list" allowBlank="1" showInputMessage="1" showErrorMessage="1" promptTitle="Criterio" prompt="Selezionare una delle possibili opzioni dal menu a tendina" sqref="B13" xr:uid="{00000000-0002-0000-3500-000001000000}">
      <formula1>$G$17:$G$20</formula1>
    </dataValidation>
    <dataValidation type="list" allowBlank="1" showInputMessage="1" showErrorMessage="1" promptTitle="Criterio" prompt="Selezionare una delle possibili opzioni dal menu a tendina" sqref="B7" xr:uid="{00000000-0002-0000-3500-000002000000}">
      <formula1>$G$5:$G$10</formula1>
    </dataValidation>
    <dataValidation type="list" allowBlank="1" showInputMessage="1" showErrorMessage="1" promptTitle="Criterio" prompt="Selezionare una delle possibili opzioni dal menu a tendina" sqref="B16" xr:uid="{00000000-0002-0000-3500-000003000000}">
      <formula1>$G$22:$G$25</formula1>
    </dataValidation>
    <dataValidation type="list" allowBlank="1" showInputMessage="1" showErrorMessage="1" promptTitle="Criterio" prompt="Selezionare una delle possibili opzioni dal menu a tendina" sqref="B19" xr:uid="{00000000-0002-0000-3500-000004000000}">
      <formula1>$G$27:$G$29</formula1>
    </dataValidation>
    <dataValidation type="list" allowBlank="1" showInputMessage="1" showErrorMessage="1" promptTitle="Criterio" prompt="Selezionare una delle possibili opzioni dal menu a tendina" sqref="B22" xr:uid="{00000000-0002-0000-3500-000005000000}">
      <formula1>$G$31:$G$36</formula1>
    </dataValidation>
    <dataValidation type="list" allowBlank="1" showInputMessage="1" showErrorMessage="1" promptTitle="Seleziona" prompt="Selezionare una delle possibili opzioni dal menu a tendina" sqref="F2" xr:uid="{00000000-0002-0000-3500-000006000000}">
      <formula1>$H$2:$H$3</formula1>
    </dataValidation>
    <dataValidation type="list" allowBlank="1" showInputMessage="1" showErrorMessage="1" promptTitle="Impatto" prompt="Selezionare una delle possibili opzioni dal menu a tendina" sqref="B29" xr:uid="{00000000-0002-0000-3500-000007000000}">
      <formula1>$G$38:$G$43</formula1>
    </dataValidation>
    <dataValidation type="list" allowBlank="1" showInputMessage="1" showErrorMessage="1" promptTitle="Impatto" prompt="Selezionare una delle possibili opzioni dal menu a tendina" sqref="B32" xr:uid="{00000000-0002-0000-3500-000008000000}">
      <formula1>$G$27:$G$29</formula1>
    </dataValidation>
    <dataValidation type="list" allowBlank="1" showInputMessage="1" showErrorMessage="1" promptTitle="Impatto" prompt="Selezionare una delle possibili opzioni dal menu a tendina" sqref="B35" xr:uid="{00000000-0002-0000-3500-000009000000}">
      <formula1>$G$48:$G$54</formula1>
    </dataValidation>
    <dataValidation type="list" allowBlank="1" showInputMessage="1" showErrorMessage="1" promptTitle="Impatto" prompt="Selezionare una delle possibili opzioni dal menu a tendina" sqref="B38" xr:uid="{00000000-0002-0000-3500-00000A000000}">
      <formula1>$G$56:$G$61</formula1>
    </dataValidation>
  </dataValidations>
  <hyperlinks>
    <hyperlink ref="D4:F4" location="'Indice Schede'!A1" display="Torna all'indice" xr:uid="{00000000-0004-0000-35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H68"/>
  <sheetViews>
    <sheetView tabSelected="1" zoomScaleNormal="100" zoomScaleSheetLayoutView="100" workbookViewId="0">
      <selection activeCell="A47" sqref="A47:B47"/>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7" t="s">
        <v>80</v>
      </c>
      <c r="E2" s="108"/>
      <c r="F2" s="67" t="s">
        <v>37</v>
      </c>
      <c r="H2" t="s">
        <v>36</v>
      </c>
    </row>
    <row r="3" spans="1:8" ht="45" customHeight="1" thickBot="1" x14ac:dyDescent="0.3">
      <c r="A3" s="114" t="s">
        <v>193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5" t="s">
        <v>50</v>
      </c>
      <c r="B9" s="106"/>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5" t="s">
        <v>54</v>
      </c>
      <c r="B12" s="106"/>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5" t="s">
        <v>59</v>
      </c>
      <c r="B15" s="106"/>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5" t="s">
        <v>64</v>
      </c>
      <c r="B18" s="106"/>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5" t="s">
        <v>67</v>
      </c>
      <c r="B21" s="106"/>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5" t="s">
        <v>87</v>
      </c>
      <c r="B31" s="106"/>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5" t="s">
        <v>89</v>
      </c>
      <c r="B34" s="106"/>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5" t="s">
        <v>97</v>
      </c>
      <c r="B37" s="106"/>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2" t="s">
        <v>119</v>
      </c>
      <c r="B46" s="118"/>
    </row>
    <row r="47" spans="1:8" ht="30" customHeight="1" thickBot="1" x14ac:dyDescent="0.3">
      <c r="A47" s="103"/>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xr:uid="{00000000-0002-0000-3600-000000000000}">
      <formula1>$G$56:$G$61</formula1>
    </dataValidation>
    <dataValidation type="list" allowBlank="1" showInputMessage="1" showErrorMessage="1" promptTitle="Impatto" prompt="Selezionare una delle possibili opzioni dal menu a tendina" sqref="B35" xr:uid="{00000000-0002-0000-3600-000001000000}">
      <formula1>$G$48:$G$54</formula1>
    </dataValidation>
    <dataValidation type="list" allowBlank="1" showInputMessage="1" showErrorMessage="1" promptTitle="Impatto" prompt="Selezionare una delle possibili opzioni dal menu a tendina" sqref="B32" xr:uid="{00000000-0002-0000-3600-000002000000}">
      <formula1>$G$27:$G$29</formula1>
    </dataValidation>
    <dataValidation type="list" allowBlank="1" showInputMessage="1" showErrorMessage="1" promptTitle="Impatto" prompt="Selezionare una delle possibili opzioni dal menu a tendina" sqref="B29" xr:uid="{00000000-0002-0000-3600-000003000000}">
      <formula1>$G$38:$G$43</formula1>
    </dataValidation>
    <dataValidation type="list" allowBlank="1" showInputMessage="1" showErrorMessage="1" promptTitle="Seleziona" prompt="Selezionare una delle possibili opzioni dal menu a tendina" sqref="F2" xr:uid="{00000000-0002-0000-3600-000004000000}">
      <formula1>$H$2:$H$3</formula1>
    </dataValidation>
    <dataValidation type="list" allowBlank="1" showInputMessage="1" showErrorMessage="1" promptTitle="Criterio" prompt="Selezionare una delle possibili opzioni dal menu a tendina" sqref="B22" xr:uid="{00000000-0002-0000-3600-000005000000}">
      <formula1>$G$31:$G$36</formula1>
    </dataValidation>
    <dataValidation type="list" allowBlank="1" showInputMessage="1" showErrorMessage="1" promptTitle="Criterio" prompt="Selezionare una delle possibili opzioni dal menu a tendina" sqref="B19" xr:uid="{00000000-0002-0000-3600-000006000000}">
      <formula1>$G$27:$G$29</formula1>
    </dataValidation>
    <dataValidation type="list" allowBlank="1" showInputMessage="1" showErrorMessage="1" promptTitle="Criterio" prompt="Selezionare una delle possibili opzioni dal menu a tendina" sqref="B16" xr:uid="{00000000-0002-0000-3600-000007000000}">
      <formula1>$G$22:$G$25</formula1>
    </dataValidation>
    <dataValidation type="list" allowBlank="1" showInputMessage="1" showErrorMessage="1" promptTitle="Criterio" prompt="Selezionare una delle possibili opzioni dal menu a tendina" sqref="B7" xr:uid="{00000000-0002-0000-3600-000008000000}">
      <formula1>$G$5:$G$10</formula1>
    </dataValidation>
    <dataValidation type="list" allowBlank="1" showInputMessage="1" showErrorMessage="1" promptTitle="Criterio" prompt="Selezionare una delle possibili opzioni dal menu a tendina" sqref="B13" xr:uid="{00000000-0002-0000-3600-000009000000}">
      <formula1>$G$17:$G$20</formula1>
    </dataValidation>
    <dataValidation type="list" allowBlank="1" showInputMessage="1" showErrorMessage="1" promptTitle="Criterio" prompt="Selezionare una delle possibili opzioni dal menu a tendina" sqref="B10" xr:uid="{00000000-0002-0000-3600-00000A000000}">
      <formula1>$G$13:$G$15</formula1>
    </dataValidation>
  </dataValidations>
  <hyperlinks>
    <hyperlink ref="D4:F4" location="'Indice Schede'!A1" display="Torna all'indice" xr:uid="{00000000-0004-0000-36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H68"/>
  <sheetViews>
    <sheetView zoomScaleNormal="100" zoomScaleSheetLayoutView="100" workbookViewId="0">
      <selection activeCell="D4" sqref="D4:F4"/>
    </sheetView>
  </sheetViews>
  <sheetFormatPr defaultRowHeight="15" x14ac:dyDescent="0.25"/>
  <cols>
    <col min="1" max="1" width="85.7109375" customWidth="1"/>
    <col min="2" max="2" width="42" customWidth="1"/>
    <col min="3" max="3" width="5.5703125" customWidth="1"/>
    <col min="7" max="7" width="43.140625" hidden="1" customWidth="1"/>
    <col min="8" max="8" width="9.140625" hidden="1" customWidth="1"/>
  </cols>
  <sheetData>
    <row r="1" spans="1:8" ht="15.75" thickBot="1" x14ac:dyDescent="0.3"/>
    <row r="2" spans="1:8" ht="24" customHeight="1" thickBot="1" x14ac:dyDescent="0.3">
      <c r="A2" s="14" t="s">
        <v>79</v>
      </c>
      <c r="B2" s="18" t="str">
        <f>IF(F2="SI",'Indice Schede'!B60,"non utilizzata")</f>
        <v>non utilizzata</v>
      </c>
      <c r="D2" s="107" t="s">
        <v>80</v>
      </c>
      <c r="E2" s="108"/>
      <c r="F2" s="67" t="s">
        <v>37</v>
      </c>
      <c r="H2" t="s">
        <v>36</v>
      </c>
    </row>
    <row r="3" spans="1:8" ht="45" customHeight="1" thickBot="1" x14ac:dyDescent="0.3">
      <c r="A3" s="114" t="s">
        <v>193</v>
      </c>
      <c r="B3" s="115"/>
      <c r="H3" t="s">
        <v>37</v>
      </c>
    </row>
    <row r="4" spans="1:8" ht="31.5" customHeight="1" thickBot="1" x14ac:dyDescent="0.3">
      <c r="A4" s="112" t="s">
        <v>39</v>
      </c>
      <c r="B4" s="113"/>
      <c r="D4" s="109" t="s">
        <v>81</v>
      </c>
      <c r="E4" s="110"/>
      <c r="F4" s="111"/>
    </row>
    <row r="5" spans="1:8" ht="15.75" thickBot="1" x14ac:dyDescent="0.3">
      <c r="A5" s="16" t="s">
        <v>40</v>
      </c>
      <c r="B5" s="17" t="s">
        <v>41</v>
      </c>
      <c r="G5" s="9" t="s">
        <v>77</v>
      </c>
      <c r="H5" t="s">
        <v>76</v>
      </c>
    </row>
    <row r="6" spans="1:8" ht="30" customHeight="1" thickBot="1" x14ac:dyDescent="0.3">
      <c r="A6" s="105" t="s">
        <v>42</v>
      </c>
      <c r="B6" s="106"/>
      <c r="G6" s="10" t="s">
        <v>44</v>
      </c>
      <c r="H6">
        <v>1</v>
      </c>
    </row>
    <row r="7" spans="1:8" ht="30" customHeight="1" thickBot="1" x14ac:dyDescent="0.3">
      <c r="A7" s="24" t="s">
        <v>43</v>
      </c>
      <c r="B7" s="65" t="s">
        <v>77</v>
      </c>
      <c r="G7" s="8" t="s">
        <v>45</v>
      </c>
      <c r="H7">
        <v>2</v>
      </c>
    </row>
    <row r="8" spans="1:8" ht="30" customHeight="1" thickBot="1" x14ac:dyDescent="0.3">
      <c r="A8" s="23" t="s">
        <v>49</v>
      </c>
      <c r="B8" s="22" t="str">
        <f>VLOOKUP(B7,G5:H10,2,FALSE)</f>
        <v>-</v>
      </c>
      <c r="G8" s="7" t="s">
        <v>46</v>
      </c>
      <c r="H8">
        <v>3</v>
      </c>
    </row>
    <row r="9" spans="1:8" ht="30" customHeight="1" thickBot="1" x14ac:dyDescent="0.3">
      <c r="A9" s="105" t="s">
        <v>50</v>
      </c>
      <c r="B9" s="106"/>
      <c r="G9" s="7" t="s">
        <v>47</v>
      </c>
      <c r="H9">
        <v>4</v>
      </c>
    </row>
    <row r="10" spans="1:8" ht="30" customHeight="1" thickBot="1" x14ac:dyDescent="0.3">
      <c r="A10" s="25" t="s">
        <v>51</v>
      </c>
      <c r="B10" s="66" t="s">
        <v>77</v>
      </c>
      <c r="G10" s="7" t="s">
        <v>48</v>
      </c>
      <c r="H10">
        <v>5</v>
      </c>
    </row>
    <row r="11" spans="1:8" ht="30" customHeight="1" thickBot="1" x14ac:dyDescent="0.3">
      <c r="A11" s="26" t="s">
        <v>49</v>
      </c>
      <c r="B11" s="22" t="str">
        <f>VLOOKUP(B10,G13:H15,2,FALSE)</f>
        <v>-</v>
      </c>
    </row>
    <row r="12" spans="1:8" ht="30" customHeight="1" x14ac:dyDescent="0.25">
      <c r="A12" s="105" t="s">
        <v>54</v>
      </c>
      <c r="B12" s="106"/>
      <c r="G12" s="12"/>
    </row>
    <row r="13" spans="1:8" ht="30" customHeight="1" thickBot="1" x14ac:dyDescent="0.3">
      <c r="A13" s="27" t="s">
        <v>55</v>
      </c>
      <c r="B13" s="66" t="s">
        <v>77</v>
      </c>
      <c r="G13" s="7" t="s">
        <v>77</v>
      </c>
      <c r="H13" t="s">
        <v>76</v>
      </c>
    </row>
    <row r="14" spans="1:8" ht="30" customHeight="1" thickBot="1" x14ac:dyDescent="0.3">
      <c r="A14" s="26" t="s">
        <v>49</v>
      </c>
      <c r="B14" s="22" t="str">
        <f>VLOOKUP(B13,G17:H20,2,FALSE)</f>
        <v>-</v>
      </c>
      <c r="G14" s="7" t="s">
        <v>52</v>
      </c>
      <c r="H14">
        <v>2</v>
      </c>
    </row>
    <row r="15" spans="1:8" ht="30" customHeight="1" thickBot="1" x14ac:dyDescent="0.3">
      <c r="A15" s="105" t="s">
        <v>59</v>
      </c>
      <c r="B15" s="106"/>
      <c r="G15" s="7" t="s">
        <v>53</v>
      </c>
      <c r="H15">
        <v>5</v>
      </c>
    </row>
    <row r="16" spans="1:8" ht="39" customHeight="1" x14ac:dyDescent="0.25">
      <c r="A16" s="28" t="s">
        <v>60</v>
      </c>
      <c r="B16" s="65" t="s">
        <v>77</v>
      </c>
    </row>
    <row r="17" spans="1:8" ht="30" customHeight="1" thickBot="1" x14ac:dyDescent="0.3">
      <c r="A17" s="15" t="s">
        <v>49</v>
      </c>
      <c r="B17" s="30" t="str">
        <f>VLOOKUP(B16,G22:H25,2,FALSE)</f>
        <v>-</v>
      </c>
      <c r="G17" s="7" t="s">
        <v>77</v>
      </c>
      <c r="H17" t="s">
        <v>76</v>
      </c>
    </row>
    <row r="18" spans="1:8" ht="30" customHeight="1" thickBot="1" x14ac:dyDescent="0.3">
      <c r="A18" s="105" t="s">
        <v>64</v>
      </c>
      <c r="B18" s="106"/>
      <c r="G18" s="11" t="s">
        <v>56</v>
      </c>
      <c r="H18">
        <v>1</v>
      </c>
    </row>
    <row r="19" spans="1:8" ht="30" customHeight="1" thickBot="1" x14ac:dyDescent="0.3">
      <c r="A19" s="29" t="s">
        <v>78</v>
      </c>
      <c r="B19" s="65" t="s">
        <v>77</v>
      </c>
      <c r="G19" s="11" t="s">
        <v>57</v>
      </c>
      <c r="H19">
        <v>3</v>
      </c>
    </row>
    <row r="20" spans="1:8" ht="30" customHeight="1" thickBot="1" x14ac:dyDescent="0.3">
      <c r="A20" s="15" t="s">
        <v>49</v>
      </c>
      <c r="B20" s="30" t="str">
        <f>VLOOKUP(B19,G27:H29,2,FALSE)</f>
        <v>-</v>
      </c>
      <c r="G20" s="11" t="s">
        <v>58</v>
      </c>
      <c r="H20">
        <v>5</v>
      </c>
    </row>
    <row r="21" spans="1:8" ht="30" customHeight="1" x14ac:dyDescent="0.25">
      <c r="A21" s="105" t="s">
        <v>67</v>
      </c>
      <c r="B21" s="106"/>
    </row>
    <row r="22" spans="1:8" ht="30" customHeight="1" thickBot="1" x14ac:dyDescent="0.3">
      <c r="A22" s="29" t="s">
        <v>68</v>
      </c>
      <c r="B22" s="65" t="s">
        <v>77</v>
      </c>
      <c r="G22" s="7" t="s">
        <v>77</v>
      </c>
      <c r="H22" t="s">
        <v>76</v>
      </c>
    </row>
    <row r="23" spans="1:8" ht="30" customHeight="1" thickBot="1" x14ac:dyDescent="0.3">
      <c r="A23" s="15" t="s">
        <v>49</v>
      </c>
      <c r="B23" s="30" t="str">
        <f>VLOOKUP(B22,G31:H36,2,FALSE)</f>
        <v>-</v>
      </c>
      <c r="G23" s="11" t="s">
        <v>61</v>
      </c>
      <c r="H23">
        <v>1</v>
      </c>
    </row>
    <row r="24" spans="1:8" ht="30" customHeight="1" thickBot="1" x14ac:dyDescent="0.3">
      <c r="A24" s="19" t="s">
        <v>74</v>
      </c>
      <c r="B24" s="31" t="str">
        <f>IFERROR((B8+B11+B14+B17+B20+B23)/6,"-")</f>
        <v>-</v>
      </c>
      <c r="G24" s="13" t="s">
        <v>62</v>
      </c>
      <c r="H24">
        <v>3</v>
      </c>
    </row>
    <row r="25" spans="1:8" ht="30" customHeight="1" thickBot="1" x14ac:dyDescent="0.3">
      <c r="A25" s="116" t="s">
        <v>75</v>
      </c>
      <c r="B25" s="117"/>
      <c r="G25" s="11" t="s">
        <v>63</v>
      </c>
      <c r="H25">
        <v>5</v>
      </c>
    </row>
    <row r="26" spans="1:8" ht="9.75" customHeight="1" thickBot="1" x14ac:dyDescent="0.3"/>
    <row r="27" spans="1:8" ht="30" customHeight="1" thickBot="1" x14ac:dyDescent="0.3">
      <c r="A27" s="112" t="s">
        <v>84</v>
      </c>
      <c r="B27" s="113"/>
      <c r="G27" s="7" t="s">
        <v>77</v>
      </c>
      <c r="H27" t="s">
        <v>76</v>
      </c>
    </row>
    <row r="28" spans="1:8" ht="30" customHeight="1" thickBot="1" x14ac:dyDescent="0.3">
      <c r="A28" s="105" t="s">
        <v>85</v>
      </c>
      <c r="B28" s="106"/>
      <c r="G28" s="11" t="s">
        <v>65</v>
      </c>
      <c r="H28">
        <v>1</v>
      </c>
    </row>
    <row r="29" spans="1:8" ht="66.75" customHeight="1" thickBot="1" x14ac:dyDescent="0.3">
      <c r="A29" s="29" t="s">
        <v>86</v>
      </c>
      <c r="B29" s="65" t="s">
        <v>77</v>
      </c>
      <c r="G29" s="11" t="s">
        <v>66</v>
      </c>
      <c r="H29">
        <v>5</v>
      </c>
    </row>
    <row r="30" spans="1:8" ht="30" customHeight="1" thickBot="1" x14ac:dyDescent="0.3">
      <c r="A30" s="15" t="s">
        <v>49</v>
      </c>
      <c r="B30" s="30" t="str">
        <f>VLOOKUP(B29,G38:H43,2,FALSE)</f>
        <v>-</v>
      </c>
    </row>
    <row r="31" spans="1:8" ht="30" customHeight="1" thickBot="1" x14ac:dyDescent="0.3">
      <c r="A31" s="105" t="s">
        <v>87</v>
      </c>
      <c r="B31" s="106"/>
      <c r="G31" s="7" t="s">
        <v>77</v>
      </c>
      <c r="H31" t="s">
        <v>76</v>
      </c>
    </row>
    <row r="32" spans="1:8" ht="42" customHeight="1" thickBot="1" x14ac:dyDescent="0.3">
      <c r="A32" s="29" t="s">
        <v>88</v>
      </c>
      <c r="B32" s="65" t="s">
        <v>77</v>
      </c>
      <c r="G32" s="11" t="s">
        <v>69</v>
      </c>
      <c r="H32">
        <v>1</v>
      </c>
    </row>
    <row r="33" spans="1:8" ht="43.5" customHeight="1" thickBot="1" x14ac:dyDescent="0.3">
      <c r="A33" s="15" t="s">
        <v>49</v>
      </c>
      <c r="B33" s="30" t="str">
        <f>VLOOKUP(B32,G27:H29,2,FALSE)</f>
        <v>-</v>
      </c>
      <c r="G33" s="11" t="s">
        <v>70</v>
      </c>
      <c r="H33">
        <v>2</v>
      </c>
    </row>
    <row r="34" spans="1:8" ht="30" customHeight="1" thickBot="1" x14ac:dyDescent="0.3">
      <c r="A34" s="105" t="s">
        <v>89</v>
      </c>
      <c r="B34" s="106"/>
      <c r="G34" s="11" t="s">
        <v>71</v>
      </c>
      <c r="H34">
        <v>3</v>
      </c>
    </row>
    <row r="35" spans="1:8" ht="30" customHeight="1" thickBot="1" x14ac:dyDescent="0.3">
      <c r="A35" s="29" t="s">
        <v>90</v>
      </c>
      <c r="B35" s="65" t="s">
        <v>77</v>
      </c>
      <c r="G35" s="11" t="s">
        <v>72</v>
      </c>
      <c r="H35">
        <v>4</v>
      </c>
    </row>
    <row r="36" spans="1:8" ht="30" customHeight="1" thickBot="1" x14ac:dyDescent="0.3">
      <c r="A36" s="15" t="s">
        <v>49</v>
      </c>
      <c r="B36" s="30" t="str">
        <f>VLOOKUP(B35,G48:H54,2,FALSE)</f>
        <v>-</v>
      </c>
      <c r="G36" s="11" t="s">
        <v>73</v>
      </c>
      <c r="H36">
        <v>5</v>
      </c>
    </row>
    <row r="37" spans="1:8" ht="30" customHeight="1" x14ac:dyDescent="0.25">
      <c r="A37" s="105" t="s">
        <v>97</v>
      </c>
      <c r="B37" s="106"/>
    </row>
    <row r="38" spans="1:8" ht="30" customHeight="1" thickBot="1" x14ac:dyDescent="0.3">
      <c r="A38" s="29" t="s">
        <v>98</v>
      </c>
      <c r="B38" s="65" t="s">
        <v>77</v>
      </c>
      <c r="G38" s="7" t="s">
        <v>77</v>
      </c>
      <c r="H38" t="s">
        <v>76</v>
      </c>
    </row>
    <row r="39" spans="1:8" ht="30" customHeight="1" thickBot="1" x14ac:dyDescent="0.3">
      <c r="A39" s="15" t="s">
        <v>49</v>
      </c>
      <c r="B39" s="30" t="str">
        <f>VLOOKUP(B38,G56:H61,2,FALSE)</f>
        <v>-</v>
      </c>
      <c r="G39" s="7" t="s">
        <v>102</v>
      </c>
      <c r="H39">
        <v>1</v>
      </c>
    </row>
    <row r="40" spans="1:8" ht="30" customHeight="1" thickBot="1" x14ac:dyDescent="0.3">
      <c r="A40" s="32" t="s">
        <v>99</v>
      </c>
      <c r="B40" s="31" t="str">
        <f>IFERROR((B30+B33+B36+B39)/4,"-")</f>
        <v>-</v>
      </c>
      <c r="G40" s="7" t="s">
        <v>103</v>
      </c>
      <c r="H40">
        <v>2</v>
      </c>
    </row>
    <row r="41" spans="1:8" ht="30" customHeight="1" thickBot="1" x14ac:dyDescent="0.3">
      <c r="A41" s="116" t="s">
        <v>100</v>
      </c>
      <c r="B41" s="117"/>
      <c r="G41" s="7" t="s">
        <v>104</v>
      </c>
      <c r="H41">
        <v>3</v>
      </c>
    </row>
    <row r="42" spans="1:8" ht="30" customHeight="1" thickBot="1" x14ac:dyDescent="0.3">
      <c r="A42" s="20"/>
      <c r="B42" s="20"/>
      <c r="G42" s="7" t="s">
        <v>105</v>
      </c>
      <c r="H42">
        <v>4</v>
      </c>
    </row>
    <row r="43" spans="1:8" ht="30" customHeight="1" thickBot="1" x14ac:dyDescent="0.3">
      <c r="A43" s="112" t="s">
        <v>101</v>
      </c>
      <c r="B43" s="118"/>
      <c r="G43" s="7" t="s">
        <v>106</v>
      </c>
      <c r="H43">
        <v>5</v>
      </c>
    </row>
    <row r="44" spans="1:8" ht="30" customHeight="1" thickBot="1" x14ac:dyDescent="0.3">
      <c r="A44" s="33" t="s">
        <v>114</v>
      </c>
      <c r="B44" s="31" t="str">
        <f>IF(OR(B8="-",B11="-",B14="-",B17="-",B20="-",B23="-",B30="-",B33="-",B36="-",B39="-"),"Presenti campi non compilati",IFERROR(B24*B40,"-"))</f>
        <v>Presenti campi non compilati</v>
      </c>
    </row>
    <row r="45" spans="1:8" ht="30" customHeight="1" thickBot="1" x14ac:dyDescent="0.3">
      <c r="A45" s="34"/>
      <c r="B45" s="35"/>
    </row>
    <row r="46" spans="1:8" ht="30" customHeight="1" thickBot="1" x14ac:dyDescent="0.3">
      <c r="A46" s="112" t="s">
        <v>119</v>
      </c>
      <c r="B46" s="118"/>
    </row>
    <row r="47" spans="1:8" ht="30" customHeight="1" thickBot="1" x14ac:dyDescent="0.3">
      <c r="A47" s="103"/>
      <c r="B47" s="104"/>
    </row>
    <row r="48" spans="1:8" ht="12.75" customHeight="1" thickBot="1" x14ac:dyDescent="0.3">
      <c r="G48" s="7" t="s">
        <v>77</v>
      </c>
      <c r="H48" t="s">
        <v>76</v>
      </c>
    </row>
    <row r="49" spans="7:8" ht="7.5" customHeight="1" thickBot="1" x14ac:dyDescent="0.3">
      <c r="G49" s="7" t="s">
        <v>91</v>
      </c>
      <c r="H49">
        <v>0</v>
      </c>
    </row>
    <row r="50" spans="7:8" ht="30" customHeight="1" thickBot="1" x14ac:dyDescent="0.3">
      <c r="G50" s="7" t="s">
        <v>92</v>
      </c>
      <c r="H50">
        <v>1</v>
      </c>
    </row>
    <row r="51" spans="7:8" ht="30" customHeight="1" thickBot="1" x14ac:dyDescent="0.3">
      <c r="G51" s="7" t="s">
        <v>93</v>
      </c>
      <c r="H51">
        <v>2</v>
      </c>
    </row>
    <row r="52" spans="7:8" ht="30" customHeight="1" thickBot="1" x14ac:dyDescent="0.3">
      <c r="G52" s="7" t="s">
        <v>94</v>
      </c>
      <c r="H52">
        <v>3</v>
      </c>
    </row>
    <row r="53" spans="7:8" ht="30" customHeight="1" thickBot="1" x14ac:dyDescent="0.3">
      <c r="G53" s="7" t="s">
        <v>95</v>
      </c>
      <c r="H53">
        <v>4</v>
      </c>
    </row>
    <row r="54" spans="7:8" ht="30" customHeight="1" thickBot="1" x14ac:dyDescent="0.3">
      <c r="G54" s="7" t="s">
        <v>96</v>
      </c>
      <c r="H54">
        <v>5</v>
      </c>
    </row>
    <row r="55" spans="7:8" ht="30" customHeight="1" x14ac:dyDescent="0.25"/>
    <row r="56" spans="7:8" ht="30" customHeight="1" thickBot="1" x14ac:dyDescent="0.3">
      <c r="G56" s="7" t="s">
        <v>77</v>
      </c>
      <c r="H56" t="s">
        <v>76</v>
      </c>
    </row>
    <row r="57" spans="7:8" ht="30" customHeight="1" thickBot="1" x14ac:dyDescent="0.3">
      <c r="G57" s="7" t="s">
        <v>110</v>
      </c>
      <c r="H57">
        <v>1</v>
      </c>
    </row>
    <row r="58" spans="7:8" ht="30" customHeight="1" thickBot="1" x14ac:dyDescent="0.3">
      <c r="G58" s="7" t="s">
        <v>111</v>
      </c>
      <c r="H58">
        <v>2</v>
      </c>
    </row>
    <row r="59" spans="7:8" ht="30" customHeight="1" thickBot="1" x14ac:dyDescent="0.3">
      <c r="G59" s="7" t="s">
        <v>109</v>
      </c>
      <c r="H59">
        <v>3</v>
      </c>
    </row>
    <row r="60" spans="7:8" ht="30" customHeight="1" thickBot="1" x14ac:dyDescent="0.3">
      <c r="G60" s="7" t="s">
        <v>112</v>
      </c>
      <c r="H60">
        <v>4</v>
      </c>
    </row>
    <row r="61" spans="7:8" ht="30" customHeight="1" thickBot="1" x14ac:dyDescent="0.3">
      <c r="G61" s="7" t="s">
        <v>113</v>
      </c>
      <c r="H61">
        <v>5</v>
      </c>
    </row>
    <row r="62" spans="7:8" ht="30" customHeight="1" x14ac:dyDescent="0.25"/>
    <row r="63" spans="7:8" ht="30" customHeight="1" x14ac:dyDescent="0.25"/>
    <row r="64" spans="7:8" ht="30" customHeight="1" x14ac:dyDescent="0.25"/>
    <row r="65" ht="30" customHeight="1" x14ac:dyDescent="0.25"/>
    <row r="66" ht="30" customHeight="1" x14ac:dyDescent="0.25"/>
    <row r="67" ht="30" customHeight="1" x14ac:dyDescent="0.25"/>
    <row r="68" ht="30" customHeight="1" x14ac:dyDescent="0.25"/>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xr:uid="{00000000-0002-0000-3700-000000000000}">
      <formula1>$G$13:$G$15</formula1>
    </dataValidation>
    <dataValidation type="list" allowBlank="1" showInputMessage="1" showErrorMessage="1" promptTitle="Criterio" prompt="Selezionare una delle possibili opzioni dal menu a tendina" sqref="B13" xr:uid="{00000000-0002-0000-3700-000001000000}">
      <formula1>$G$17:$G$20</formula1>
    </dataValidation>
    <dataValidation type="list" allowBlank="1" showInputMessage="1" showErrorMessage="1" promptTitle="Criterio" prompt="Selezionare una delle possibili opzioni dal menu a tendina" sqref="B7" xr:uid="{00000000-0002-0000-3700-000002000000}">
      <formula1>$G$5:$G$10</formula1>
    </dataValidation>
    <dataValidation type="list" allowBlank="1" showInputMessage="1" showErrorMessage="1" promptTitle="Criterio" prompt="Selezionare una delle possibili opzioni dal menu a tendina" sqref="B16" xr:uid="{00000000-0002-0000-3700-000003000000}">
      <formula1>$G$22:$G$25</formula1>
    </dataValidation>
    <dataValidation type="list" allowBlank="1" showInputMessage="1" showErrorMessage="1" promptTitle="Criterio" prompt="Selezionare una delle possibili opzioni dal menu a tendina" sqref="B19" xr:uid="{00000000-0002-0000-3700-000004000000}">
      <formula1>$G$27:$G$29</formula1>
    </dataValidation>
    <dataValidation type="list" allowBlank="1" showInputMessage="1" showErrorMessage="1" promptTitle="Criterio" prompt="Selezionare una delle possibili opzioni dal menu a tendina" sqref="B22" xr:uid="{00000000-0002-0000-3700-000005000000}">
      <formula1>$G$31:$G$36</formula1>
    </dataValidation>
    <dataValidation type="list" allowBlank="1" showInputMessage="1" showErrorMessage="1" promptTitle="Seleziona" prompt="Selezionare una delle possibili opzioni dal menu a tendina" sqref="F2" xr:uid="{00000000-0002-0000-3700-000006000000}">
      <formula1>$H$2:$H$3</formula1>
    </dataValidation>
    <dataValidation type="list" allowBlank="1" showInputMessage="1" showErrorMessage="1" promptTitle="Impatto" prompt="Selezionare una delle possibili opzioni dal menu a tendina" sqref="B29" xr:uid="{00000000-0002-0000-3700-000007000000}">
      <formula1>$G$38:$G$43</formula1>
    </dataValidation>
    <dataValidation type="list" allowBlank="1" showInputMessage="1" showErrorMessage="1" promptTitle="Impatto" prompt="Selezionare una delle possibili opzioni dal menu a tendina" sqref="B32" xr:uid="{00000000-0002-0000-3700-000008000000}">
      <formula1>$G$27:$G$29</formula1>
    </dataValidation>
    <dataValidation type="list" allowBlank="1" showInputMessage="1" showErrorMessage="1" promptTitle="Impatto" prompt="Selezionare una delle possibili opzioni dal menu a tendina" sqref="B35" xr:uid="{00000000-0002-0000-3700-000009000000}">
      <formula1>$G$48:$G$54</formula1>
    </dataValidation>
    <dataValidation type="list" allowBlank="1" showInputMessage="1" showErrorMessage="1" promptTitle="Impatto" prompt="Selezionare una delle possibili opzioni dal menu a tendina" sqref="B38" xr:uid="{00000000-0002-0000-3700-00000A000000}">
      <formula1>$G$56:$G$61</formula1>
    </dataValidation>
  </dataValidations>
  <hyperlinks>
    <hyperlink ref="D4:F4" location="'Indice Schede'!A1" display="Torna all'indice" xr:uid="{00000000-0004-0000-3700-000000000000}"/>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56</vt:i4>
      </vt:variant>
      <vt:variant>
        <vt:lpstr>Intervalli denominati</vt:lpstr>
      </vt:variant>
      <vt:variant>
        <vt:i4>56</vt:i4>
      </vt:variant>
    </vt:vector>
  </HeadingPairs>
  <TitlesOfParts>
    <vt:vector size="112" baseType="lpstr">
      <vt:lpstr>Indice Schede</vt:lpstr>
      <vt:lpstr>Prospetto Finale</vt:lpstr>
      <vt:lpstr>Misure riduzione del rischio</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'1'!Area_stampa</vt:lpstr>
      <vt:lpstr>'10'!Area_stampa</vt:lpstr>
      <vt:lpstr>'11'!Area_stampa</vt:lpstr>
      <vt:lpstr>'12'!Area_stampa</vt:lpstr>
      <vt:lpstr>'13'!Area_stampa</vt:lpstr>
      <vt:lpstr>'14'!Area_stampa</vt:lpstr>
      <vt:lpstr>'15'!Area_stampa</vt:lpstr>
      <vt:lpstr>'16'!Area_stampa</vt:lpstr>
      <vt:lpstr>'17'!Area_stampa</vt:lpstr>
      <vt:lpstr>'18'!Area_stampa</vt:lpstr>
      <vt:lpstr>'19'!Area_stampa</vt:lpstr>
      <vt:lpstr>'2'!Area_stampa</vt:lpstr>
      <vt:lpstr>'20'!Area_stampa</vt:lpstr>
      <vt:lpstr>'21'!Area_stampa</vt:lpstr>
      <vt:lpstr>'22'!Area_stampa</vt:lpstr>
      <vt:lpstr>'23'!Area_stampa</vt:lpstr>
      <vt:lpstr>'24'!Area_stampa</vt:lpstr>
      <vt:lpstr>'25'!Area_stampa</vt:lpstr>
      <vt:lpstr>'26'!Area_stampa</vt:lpstr>
      <vt:lpstr>'27'!Area_stampa</vt:lpstr>
      <vt:lpstr>'28'!Area_stampa</vt:lpstr>
      <vt:lpstr>'29'!Area_stampa</vt:lpstr>
      <vt:lpstr>'3'!Area_stampa</vt:lpstr>
      <vt:lpstr>'30'!Area_stampa</vt:lpstr>
      <vt:lpstr>'31'!Area_stampa</vt:lpstr>
      <vt:lpstr>'32'!Area_stampa</vt:lpstr>
      <vt:lpstr>'33'!Area_stampa</vt:lpstr>
      <vt:lpstr>'34'!Area_stampa</vt:lpstr>
      <vt:lpstr>'35'!Area_stampa</vt:lpstr>
      <vt:lpstr>'36'!Area_stampa</vt:lpstr>
      <vt:lpstr>'37'!Area_stampa</vt:lpstr>
      <vt:lpstr>'38'!Area_stampa</vt:lpstr>
      <vt:lpstr>'39'!Area_stampa</vt:lpstr>
      <vt:lpstr>'4'!Area_stampa</vt:lpstr>
      <vt:lpstr>'40'!Area_stampa</vt:lpstr>
      <vt:lpstr>'41'!Area_stampa</vt:lpstr>
      <vt:lpstr>'42'!Area_stampa</vt:lpstr>
      <vt:lpstr>'43'!Area_stampa</vt:lpstr>
      <vt:lpstr>'44'!Area_stampa</vt:lpstr>
      <vt:lpstr>'45'!Area_stampa</vt:lpstr>
      <vt:lpstr>'46'!Area_stampa</vt:lpstr>
      <vt:lpstr>'47'!Area_stampa</vt:lpstr>
      <vt:lpstr>'48'!Area_stampa</vt:lpstr>
      <vt:lpstr>'49'!Area_stampa</vt:lpstr>
      <vt:lpstr>'5'!Area_stampa</vt:lpstr>
      <vt:lpstr>'50'!Area_stampa</vt:lpstr>
      <vt:lpstr>'51'!Area_stampa</vt:lpstr>
      <vt:lpstr>'52'!Area_stampa</vt:lpstr>
      <vt:lpstr>'53'!Area_stampa</vt:lpstr>
      <vt:lpstr>'6'!Area_stampa</vt:lpstr>
      <vt:lpstr>'7'!Area_stampa</vt:lpstr>
      <vt:lpstr>'8'!Area_stampa</vt:lpstr>
      <vt:lpstr>'9'!Area_stampa</vt:lpstr>
      <vt:lpstr>'Indice Schede'!Area_stampa</vt:lpstr>
      <vt:lpstr>'Misure riduzione del rischio'!Area_stampa</vt:lpstr>
      <vt:lpstr>'Prospetto Finale'!Area_stampa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Riccardo Moraldi</dc:creator>
  <cp:lastModifiedBy>Alessandra Pacinotti</cp:lastModifiedBy>
  <cp:lastPrinted>2020-07-23T07:17:00Z</cp:lastPrinted>
  <dcterms:created xsi:type="dcterms:W3CDTF">2017-10-19T12:38:16Z</dcterms:created>
  <dcterms:modified xsi:type="dcterms:W3CDTF">2020-07-23T07:17:12Z</dcterms:modified>
</cp:coreProperties>
</file>